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2527"/>
  <workbookPr filterPrivacy="1" defaultThemeVersion="124226"/>
  <xr:revisionPtr revIDLastSave="0" documentId="13_ncr:1_{66B5C15A-9C05-42D3-9675-943C00AA595A}" xr6:coauthVersionLast="45" xr6:coauthVersionMax="45" xr10:uidLastSave="{00000000-0000-0000-0000-000000000000}"/>
  <bookViews>
    <workbookView xWindow="28680" yWindow="990" windowWidth="29040" windowHeight="16440" tabRatio="935" activeTab="12" xr2:uid="{00000000-000D-0000-FFFF-FFFF00000000}"/>
  </bookViews>
  <sheets>
    <sheet name="Sadržaj" sheetId="15" r:id="rId1"/>
    <sheet name="G_I" sheetId="25" r:id="rId2"/>
    <sheet name="G_II_a" sheetId="20" r:id="rId3"/>
    <sheet name="G_II_b" sheetId="31" r:id="rId4"/>
    <sheet name="G_II_c" sheetId="32" r:id="rId5"/>
    <sheet name="G_III" sheetId="6" r:id="rId6"/>
    <sheet name="G_IV" sheetId="5" r:id="rId7"/>
    <sheet name="G_V" sheetId="8" r:id="rId8"/>
    <sheet name="G_VI" sheetId="11" r:id="rId9"/>
    <sheet name="G_VII" sheetId="33" r:id="rId10"/>
    <sheet name="G_VIII" sheetId="34" r:id="rId11"/>
    <sheet name="G_IX" sheetId="29" r:id="rId12"/>
    <sheet name="G_X" sheetId="19" r:id="rId13"/>
    <sheet name="G_XI" sheetId="12" r:id="rId14"/>
    <sheet name="G_XII" sheetId="28" r:id="rId15"/>
  </sheets>
  <externalReferences>
    <externalReference r:id="rId16"/>
    <externalReference r:id="rId17"/>
    <externalReference r:id="rId18"/>
    <externalReference r:id="rId19"/>
  </externalReferences>
  <definedNames>
    <definedName name="_Fill" hidden="1">#REF!</definedName>
    <definedName name="drustvo" localSheetId="1">[1]Naslovni!$C$5</definedName>
    <definedName name="drustvo" localSheetId="11">[1]Naslovni!$C$5</definedName>
    <definedName name="drustvo" localSheetId="9">[1]Naslovni!$C$5</definedName>
    <definedName name="drustvo" localSheetId="10">[1]Naslovni!$C$5</definedName>
    <definedName name="drustvo" localSheetId="14">[1]Naslovni!$C$5</definedName>
    <definedName name="drustvo">[2]Naslovni!$C$5</definedName>
    <definedName name="razdoblje" localSheetId="1">[3]Naslovni!$F$7</definedName>
    <definedName name="razdoblje" localSheetId="11">[3]Naslovni!$F$7</definedName>
    <definedName name="razdoblje" localSheetId="9">[3]Naslovni!$F$7</definedName>
    <definedName name="razdoblje" localSheetId="10">[3]Naslovni!$F$7</definedName>
    <definedName name="razdoblje" localSheetId="14">[3]Naslovni!$F$7</definedName>
    <definedName name="razdoblje">[4]Naslovni!$F$7</definedName>
  </definedNames>
  <calcPr calcId="18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G11" i="28" l="1"/>
  <c r="G10" i="28"/>
  <c r="G29" i="28"/>
  <c r="G28" i="28"/>
  <c r="G27" i="28"/>
  <c r="G26" i="28"/>
  <c r="G25" i="28"/>
  <c r="G24" i="28"/>
  <c r="G23" i="28"/>
  <c r="G22" i="28"/>
  <c r="G21" i="28"/>
  <c r="G20" i="28"/>
  <c r="G19" i="28"/>
  <c r="G18" i="28"/>
  <c r="G17" i="28"/>
  <c r="G16" i="28"/>
  <c r="G15" i="28"/>
  <c r="G14" i="28"/>
  <c r="G13" i="28"/>
  <c r="G12" i="28"/>
  <c r="K10" i="28"/>
  <c r="G10" i="12"/>
  <c r="F10" i="12"/>
  <c r="E10" i="12"/>
  <c r="D10" i="12"/>
  <c r="G74" i="19"/>
  <c r="H74" i="19"/>
  <c r="P18" i="19"/>
  <c r="P14" i="19"/>
  <c r="O18" i="19"/>
  <c r="O14" i="19"/>
  <c r="D102" i="19"/>
  <c r="D27" i="33"/>
  <c r="O13" i="19" l="1"/>
  <c r="G95" i="19"/>
  <c r="F95" i="19"/>
  <c r="G91" i="19"/>
  <c r="F91" i="19"/>
  <c r="G87" i="19"/>
  <c r="F87" i="19"/>
  <c r="G86" i="19"/>
  <c r="F86" i="19"/>
  <c r="G85" i="19"/>
  <c r="F85" i="19"/>
  <c r="H78" i="19"/>
  <c r="G78" i="19"/>
  <c r="E78" i="19"/>
  <c r="D78" i="19"/>
  <c r="C78" i="19"/>
  <c r="F74" i="19"/>
  <c r="E74" i="19"/>
  <c r="D74" i="19"/>
  <c r="C74" i="19"/>
  <c r="J66" i="19"/>
  <c r="E66" i="19"/>
  <c r="F59" i="19"/>
  <c r="E59" i="19"/>
  <c r="I52" i="19"/>
  <c r="H52" i="19"/>
  <c r="E52" i="19"/>
  <c r="I48" i="19"/>
  <c r="H48" i="19"/>
  <c r="E48" i="19"/>
  <c r="I40" i="19"/>
  <c r="H40" i="19"/>
  <c r="E40" i="19"/>
  <c r="I36" i="19"/>
  <c r="H36" i="19"/>
  <c r="E36" i="19"/>
  <c r="I31" i="19"/>
  <c r="H31" i="19"/>
  <c r="E31" i="19"/>
  <c r="I27" i="19"/>
  <c r="H27" i="19"/>
  <c r="E27" i="19"/>
  <c r="E18" i="19"/>
  <c r="P13" i="19"/>
  <c r="E14" i="19"/>
  <c r="AF31" i="29"/>
  <c r="AF30" i="29"/>
  <c r="AF28" i="29"/>
  <c r="AF27" i="29"/>
  <c r="AF25" i="29"/>
  <c r="AF24" i="29"/>
  <c r="AF23" i="29"/>
  <c r="AF22" i="29"/>
  <c r="AF21" i="29"/>
  <c r="AF20" i="29"/>
  <c r="AF19" i="29"/>
  <c r="AF18" i="29"/>
  <c r="AF16" i="29"/>
  <c r="AF15" i="29"/>
  <c r="AF14" i="29"/>
  <c r="AF13" i="29"/>
  <c r="AF11" i="29"/>
  <c r="AF10" i="29"/>
  <c r="AF9" i="29"/>
  <c r="AF8" i="29"/>
  <c r="D26" i="34"/>
  <c r="D22" i="34"/>
  <c r="D18" i="34"/>
  <c r="D30" i="34" s="1"/>
  <c r="D33" i="34" s="1"/>
  <c r="D9" i="34"/>
  <c r="F8" i="8"/>
  <c r="D11" i="5"/>
  <c r="AD118" i="31"/>
  <c r="AC118" i="31"/>
  <c r="AD117" i="31"/>
  <c r="AC117" i="31"/>
  <c r="AD116" i="31"/>
  <c r="AC116" i="31"/>
  <c r="AD115" i="31"/>
  <c r="AC115" i="31"/>
  <c r="AD114" i="31"/>
  <c r="AC114" i="31"/>
  <c r="AB113" i="31"/>
  <c r="AA113" i="31"/>
  <c r="Z113" i="31"/>
  <c r="AD113" i="31" s="1"/>
  <c r="Y113" i="31"/>
  <c r="AC113" i="31" s="1"/>
  <c r="AD112" i="31"/>
  <c r="AC112" i="31"/>
  <c r="AB111" i="31"/>
  <c r="AA111" i="31"/>
  <c r="Z111" i="31"/>
  <c r="AD111" i="31" s="1"/>
  <c r="Y111" i="31"/>
  <c r="AC111" i="31" s="1"/>
  <c r="AD110" i="31"/>
  <c r="AC110" i="31"/>
  <c r="AD109" i="31"/>
  <c r="AC109" i="31"/>
  <c r="AD108" i="31"/>
  <c r="AC108" i="31"/>
  <c r="AD107" i="31"/>
  <c r="AC107" i="31"/>
  <c r="AD106" i="31"/>
  <c r="AC106" i="31"/>
  <c r="AD105" i="31"/>
  <c r="AC105" i="31"/>
  <c r="AB104" i="31"/>
  <c r="AA104" i="31"/>
  <c r="Z104" i="31"/>
  <c r="AD104" i="31" s="1"/>
  <c r="Y104" i="31"/>
  <c r="AC104" i="31" s="1"/>
  <c r="AD103" i="31"/>
  <c r="AC103" i="31"/>
  <c r="AD102" i="31"/>
  <c r="AC102" i="31"/>
  <c r="AB101" i="31"/>
  <c r="AA101" i="31"/>
  <c r="Z101" i="31"/>
  <c r="AD101" i="31" s="1"/>
  <c r="Y101" i="31"/>
  <c r="AC101" i="31" s="1"/>
  <c r="AD100" i="31"/>
  <c r="AC100" i="31"/>
  <c r="AD99" i="31"/>
  <c r="AC99" i="31"/>
  <c r="AD98" i="31"/>
  <c r="AC98" i="31"/>
  <c r="AD97" i="31"/>
  <c r="AC97" i="31"/>
  <c r="AB96" i="31"/>
  <c r="AA96" i="31"/>
  <c r="Z96" i="31"/>
  <c r="AD96" i="31" s="1"/>
  <c r="Y96" i="31"/>
  <c r="AC96" i="31" s="1"/>
  <c r="AD95" i="31"/>
  <c r="AC95" i="31"/>
  <c r="AD94" i="31"/>
  <c r="AC94" i="31"/>
  <c r="AD93" i="31"/>
  <c r="AC93" i="31"/>
  <c r="AD92" i="31"/>
  <c r="AC92" i="31"/>
  <c r="AD91" i="31"/>
  <c r="AC91" i="31"/>
  <c r="AD90" i="31"/>
  <c r="AC90" i="31"/>
  <c r="AD89" i="31"/>
  <c r="AC89" i="31"/>
  <c r="AD88" i="31"/>
  <c r="AC88" i="31"/>
  <c r="AD87" i="31"/>
  <c r="AC87" i="31"/>
  <c r="AD86" i="31"/>
  <c r="AC86" i="31"/>
  <c r="AD85" i="31"/>
  <c r="AC85" i="31"/>
  <c r="AD84" i="31"/>
  <c r="AC84" i="31"/>
  <c r="AD83" i="31"/>
  <c r="AC83" i="31"/>
  <c r="AD82" i="31"/>
  <c r="AC82" i="31"/>
  <c r="AD81" i="31"/>
  <c r="AC81" i="31"/>
  <c r="AD80" i="31"/>
  <c r="AC80" i="31"/>
  <c r="AB79" i="31"/>
  <c r="AA79" i="31"/>
  <c r="Z79" i="31"/>
  <c r="AD79" i="31" s="1"/>
  <c r="Y79" i="31"/>
  <c r="AC79" i="31" s="1"/>
  <c r="AD78" i="31"/>
  <c r="AC78" i="31"/>
  <c r="AD77" i="31"/>
  <c r="AC77" i="31"/>
  <c r="AD76" i="31"/>
  <c r="AC76" i="31"/>
  <c r="AB75" i="31"/>
  <c r="AA75" i="31"/>
  <c r="Z75" i="31"/>
  <c r="AD75" i="31" s="1"/>
  <c r="Y75" i="31"/>
  <c r="AC75" i="31" s="1"/>
  <c r="AD74" i="31"/>
  <c r="AC74" i="31"/>
  <c r="AD73" i="31"/>
  <c r="AC73" i="31"/>
  <c r="AD72" i="31"/>
  <c r="AC72" i="31"/>
  <c r="AB71" i="31"/>
  <c r="AA71" i="31"/>
  <c r="Z71" i="31"/>
  <c r="AD71" i="31" s="1"/>
  <c r="Y71" i="31"/>
  <c r="AC71" i="31" s="1"/>
  <c r="AD70" i="31"/>
  <c r="AC70" i="31"/>
  <c r="AD69" i="31"/>
  <c r="AC69" i="31"/>
  <c r="AD68" i="31"/>
  <c r="AC68" i="31"/>
  <c r="AB67" i="31"/>
  <c r="AA67" i="31"/>
  <c r="Z67" i="31"/>
  <c r="AD67" i="31" s="1"/>
  <c r="Y67" i="31"/>
  <c r="AC67" i="31" s="1"/>
  <c r="AD66" i="31"/>
  <c r="AC66" i="31"/>
  <c r="AD65" i="31"/>
  <c r="AC65" i="31"/>
  <c r="AD64" i="31"/>
  <c r="AC64" i="31"/>
  <c r="AD63" i="31"/>
  <c r="AC63" i="31"/>
  <c r="AD62" i="31"/>
  <c r="AC62" i="31"/>
  <c r="AD61" i="31"/>
  <c r="AC61" i="31"/>
  <c r="AD60" i="31"/>
  <c r="AC60" i="31"/>
  <c r="AD59" i="31"/>
  <c r="AC59" i="31"/>
  <c r="AD58" i="31"/>
  <c r="AC58" i="31"/>
  <c r="AD57" i="31"/>
  <c r="AC57" i="31"/>
  <c r="AD56" i="31"/>
  <c r="AC56" i="31"/>
  <c r="AD55" i="31"/>
  <c r="AC55" i="31"/>
  <c r="AD54" i="31"/>
  <c r="AC54" i="31"/>
  <c r="AB53" i="31"/>
  <c r="AA53" i="31"/>
  <c r="Z53" i="31"/>
  <c r="AD53" i="31" s="1"/>
  <c r="Y53" i="31"/>
  <c r="AC53" i="31" s="1"/>
  <c r="AD52" i="31"/>
  <c r="AC52" i="31"/>
  <c r="AD51" i="31"/>
  <c r="AC51" i="31"/>
  <c r="AD50" i="31"/>
  <c r="AC50" i="31"/>
  <c r="AB49" i="31"/>
  <c r="AA49" i="31"/>
  <c r="Z49" i="31"/>
  <c r="AD49" i="31" s="1"/>
  <c r="Y49" i="31"/>
  <c r="AC49" i="31" s="1"/>
  <c r="AD48" i="31"/>
  <c r="AC48" i="31"/>
  <c r="AD47" i="31"/>
  <c r="AC47" i="31"/>
  <c r="AD46" i="31"/>
  <c r="AC46" i="31"/>
  <c r="AD45" i="31"/>
  <c r="AC45" i="31"/>
  <c r="AD44" i="31"/>
  <c r="AC44" i="31"/>
  <c r="AB43" i="31"/>
  <c r="AA43" i="31"/>
  <c r="Z43" i="31"/>
  <c r="AD43" i="31" s="1"/>
  <c r="Y43" i="31"/>
  <c r="AC43" i="31" s="1"/>
  <c r="AD42" i="31"/>
  <c r="AC42" i="31"/>
  <c r="AD41" i="31"/>
  <c r="AC41" i="31"/>
  <c r="AD40" i="31"/>
  <c r="AC40" i="31"/>
  <c r="AD39" i="31"/>
  <c r="AC39" i="31"/>
  <c r="AD38" i="31"/>
  <c r="AC38" i="31"/>
  <c r="AD37" i="31"/>
  <c r="AC37" i="31"/>
  <c r="AB36" i="31"/>
  <c r="AA36" i="31"/>
  <c r="Z36" i="31"/>
  <c r="AD36" i="31" s="1"/>
  <c r="Y36" i="31"/>
  <c r="AC36" i="31" s="1"/>
  <c r="AD35" i="31"/>
  <c r="AC35" i="31"/>
  <c r="AB34" i="31"/>
  <c r="AA34" i="31"/>
  <c r="Z34" i="31"/>
  <c r="AD34" i="31" s="1"/>
  <c r="Y34" i="31"/>
  <c r="AC34" i="31" s="1"/>
  <c r="AD33" i="31"/>
  <c r="AC33" i="31"/>
  <c r="AB32" i="31"/>
  <c r="AA32" i="31"/>
  <c r="Z32" i="31"/>
  <c r="AD32" i="31" s="1"/>
  <c r="Y32" i="31"/>
  <c r="AC32" i="31" s="1"/>
  <c r="AD31" i="31"/>
  <c r="AC31" i="31"/>
  <c r="AD30" i="31"/>
  <c r="AC30" i="31"/>
  <c r="AD29" i="31"/>
  <c r="AC29" i="31"/>
  <c r="AB28" i="31"/>
  <c r="AA28" i="31"/>
  <c r="Z28" i="31"/>
  <c r="AD28" i="31" s="1"/>
  <c r="Y28" i="31"/>
  <c r="AC28" i="31" s="1"/>
  <c r="AD27" i="31"/>
  <c r="AC27" i="31"/>
  <c r="AD26" i="31"/>
  <c r="AC26" i="31"/>
  <c r="AD25" i="31"/>
  <c r="AC25" i="31"/>
  <c r="AD24" i="31"/>
  <c r="AC24" i="31"/>
  <c r="AD23" i="31"/>
  <c r="AC23" i="31"/>
  <c r="AB22" i="31"/>
  <c r="AA22" i="31"/>
  <c r="Z22" i="31"/>
  <c r="AD22" i="31" s="1"/>
  <c r="Y22" i="31"/>
  <c r="AC22" i="31" s="1"/>
  <c r="AD21" i="31"/>
  <c r="AC21" i="31"/>
  <c r="AD20" i="31"/>
  <c r="AC20" i="31"/>
  <c r="AD19" i="31"/>
  <c r="AC19" i="31"/>
  <c r="AD18" i="31"/>
  <c r="AC18" i="31"/>
  <c r="AD17" i="31"/>
  <c r="AC17" i="31"/>
  <c r="AD16" i="31"/>
  <c r="AC16" i="31"/>
  <c r="AD15" i="31"/>
  <c r="AC15" i="31"/>
  <c r="AD14" i="31"/>
  <c r="AC14" i="31"/>
  <c r="AB13" i="31"/>
  <c r="AA13" i="31"/>
  <c r="Z13" i="31"/>
  <c r="AD13" i="31" s="1"/>
  <c r="Y13" i="31"/>
  <c r="AC13" i="31" s="1"/>
  <c r="AB12" i="31"/>
  <c r="AA12" i="31"/>
  <c r="Z12" i="31"/>
  <c r="AD12" i="31" s="1"/>
  <c r="Y12" i="31"/>
  <c r="AC12" i="31" s="1"/>
  <c r="F9" i="20"/>
  <c r="E9" i="19" l="1"/>
  <c r="H35" i="19"/>
  <c r="E47" i="19"/>
  <c r="I47" i="19"/>
  <c r="H47" i="19"/>
  <c r="I74" i="19"/>
  <c r="E13" i="19"/>
  <c r="E26" i="19"/>
  <c r="E25" i="19" s="1"/>
  <c r="I26" i="19"/>
  <c r="H26" i="19"/>
  <c r="E35" i="19"/>
  <c r="I35" i="19"/>
  <c r="D25" i="34"/>
  <c r="H25" i="19" l="1"/>
  <c r="O9" i="19" s="1"/>
  <c r="I25" i="19"/>
  <c r="P9" i="19" s="1"/>
  <c r="D35" i="34"/>
  <c r="D34" i="34"/>
  <c r="K10" i="12" l="1"/>
  <c r="K12" i="28"/>
  <c r="K13" i="28"/>
  <c r="K14" i="28"/>
  <c r="K15" i="28"/>
  <c r="K16" i="28"/>
  <c r="K17" i="28"/>
  <c r="K18" i="28"/>
  <c r="K19" i="28"/>
  <c r="K20" i="28"/>
  <c r="K21" i="28"/>
  <c r="K22" i="28"/>
  <c r="K23" i="28"/>
  <c r="K24" i="28"/>
  <c r="K25" i="28"/>
  <c r="K26" i="28"/>
  <c r="K27" i="28"/>
  <c r="K28" i="28"/>
  <c r="K29" i="28"/>
  <c r="K11" i="28"/>
  <c r="M10" i="28"/>
  <c r="L10" i="28"/>
  <c r="J10" i="28"/>
  <c r="I10" i="28"/>
  <c r="H10" i="28"/>
  <c r="F10" i="28"/>
  <c r="E10" i="28"/>
  <c r="D10" i="28"/>
  <c r="J10" i="12"/>
  <c r="L10" i="12"/>
  <c r="M10" i="12"/>
  <c r="I10" i="12" l="1"/>
  <c r="H10" i="12"/>
  <c r="W29" i="11" l="1"/>
  <c r="V29" i="11"/>
  <c r="X29" i="11" s="1"/>
  <c r="U29" i="11"/>
  <c r="R29" i="11"/>
  <c r="O29" i="11"/>
  <c r="L29" i="11"/>
  <c r="I29" i="11"/>
  <c r="F29" i="11"/>
  <c r="W28" i="11"/>
  <c r="V28" i="11"/>
  <c r="X28" i="11" s="1"/>
  <c r="U28" i="11"/>
  <c r="R28" i="11"/>
  <c r="O28" i="11"/>
  <c r="L28" i="11"/>
  <c r="I28" i="11"/>
  <c r="F28" i="11"/>
  <c r="W27" i="11"/>
  <c r="V27" i="11"/>
  <c r="U27" i="11"/>
  <c r="R27" i="11"/>
  <c r="O27" i="11"/>
  <c r="L27" i="11"/>
  <c r="I27" i="11"/>
  <c r="F27" i="11"/>
  <c r="W26" i="11"/>
  <c r="V26" i="11"/>
  <c r="X26" i="11" s="1"/>
  <c r="U26" i="11"/>
  <c r="R26" i="11"/>
  <c r="O26" i="11"/>
  <c r="L26" i="11"/>
  <c r="I26" i="11"/>
  <c r="F26" i="11"/>
  <c r="W25" i="11"/>
  <c r="V25" i="11"/>
  <c r="U25" i="11"/>
  <c r="R25" i="11"/>
  <c r="O25" i="11"/>
  <c r="L25" i="11"/>
  <c r="I25" i="11"/>
  <c r="F25" i="11"/>
  <c r="W24" i="11"/>
  <c r="V24" i="11"/>
  <c r="U24" i="11"/>
  <c r="R24" i="11"/>
  <c r="O24" i="11"/>
  <c r="L24" i="11"/>
  <c r="I24" i="11"/>
  <c r="F24" i="11"/>
  <c r="W23" i="11"/>
  <c r="X23" i="11" s="1"/>
  <c r="V23" i="11"/>
  <c r="U23" i="11"/>
  <c r="R23" i="11"/>
  <c r="O23" i="11"/>
  <c r="L23" i="11"/>
  <c r="I23" i="11"/>
  <c r="F23" i="11"/>
  <c r="W22" i="11"/>
  <c r="V22" i="11"/>
  <c r="X22" i="11" s="1"/>
  <c r="U22" i="11"/>
  <c r="R22" i="11"/>
  <c r="O22" i="11"/>
  <c r="L22" i="11"/>
  <c r="I22" i="11"/>
  <c r="F22" i="11"/>
  <c r="W21" i="11"/>
  <c r="V21" i="11"/>
  <c r="X21" i="11" s="1"/>
  <c r="U21" i="11"/>
  <c r="R21" i="11"/>
  <c r="O21" i="11"/>
  <c r="L21" i="11"/>
  <c r="I21" i="11"/>
  <c r="F21" i="11"/>
  <c r="W20" i="11"/>
  <c r="V20" i="11"/>
  <c r="X20" i="11" s="1"/>
  <c r="U20" i="11"/>
  <c r="R20" i="11"/>
  <c r="O20" i="11"/>
  <c r="L20" i="11"/>
  <c r="I20" i="11"/>
  <c r="F20" i="11"/>
  <c r="W19" i="11"/>
  <c r="V19" i="11"/>
  <c r="U19" i="11"/>
  <c r="R19" i="11"/>
  <c r="O19" i="11"/>
  <c r="L19" i="11"/>
  <c r="I19" i="11"/>
  <c r="F19" i="11"/>
  <c r="W18" i="11"/>
  <c r="V18" i="11"/>
  <c r="X18" i="11" s="1"/>
  <c r="U18" i="11"/>
  <c r="R18" i="11"/>
  <c r="O18" i="11"/>
  <c r="L18" i="11"/>
  <c r="I18" i="11"/>
  <c r="F18" i="11"/>
  <c r="W17" i="11"/>
  <c r="V17" i="11"/>
  <c r="U17" i="11"/>
  <c r="R17" i="11"/>
  <c r="O17" i="11"/>
  <c r="L17" i="11"/>
  <c r="I17" i="11"/>
  <c r="F17" i="11"/>
  <c r="W16" i="11"/>
  <c r="V16" i="11"/>
  <c r="U16" i="11"/>
  <c r="R16" i="11"/>
  <c r="O16" i="11"/>
  <c r="L16" i="11"/>
  <c r="I16" i="11"/>
  <c r="F16" i="11"/>
  <c r="W15" i="11"/>
  <c r="X15" i="11" s="1"/>
  <c r="V15" i="11"/>
  <c r="U15" i="11"/>
  <c r="R15" i="11"/>
  <c r="O15" i="11"/>
  <c r="L15" i="11"/>
  <c r="I15" i="11"/>
  <c r="F15" i="11"/>
  <c r="W14" i="11"/>
  <c r="V14" i="11"/>
  <c r="X14" i="11" s="1"/>
  <c r="U14" i="11"/>
  <c r="R14" i="11"/>
  <c r="O14" i="11"/>
  <c r="L14" i="11"/>
  <c r="I14" i="11"/>
  <c r="F14" i="11"/>
  <c r="W13" i="11"/>
  <c r="V13" i="11"/>
  <c r="X13" i="11" s="1"/>
  <c r="U13" i="11"/>
  <c r="R13" i="11"/>
  <c r="O13" i="11"/>
  <c r="L13" i="11"/>
  <c r="I13" i="11"/>
  <c r="F13" i="11"/>
  <c r="W12" i="11"/>
  <c r="V12" i="11"/>
  <c r="X12" i="11" s="1"/>
  <c r="U12" i="11"/>
  <c r="R12" i="11"/>
  <c r="O12" i="11"/>
  <c r="L12" i="11"/>
  <c r="I12" i="11"/>
  <c r="F12" i="11"/>
  <c r="W11" i="11"/>
  <c r="V11" i="11"/>
  <c r="U11" i="11"/>
  <c r="R11" i="11"/>
  <c r="O11" i="11"/>
  <c r="L11" i="11"/>
  <c r="I11" i="11"/>
  <c r="F11" i="11"/>
  <c r="T10" i="11"/>
  <c r="S10" i="11"/>
  <c r="Q10" i="11"/>
  <c r="P10" i="11"/>
  <c r="R10" i="11" s="1"/>
  <c r="N10" i="11"/>
  <c r="M10" i="11"/>
  <c r="O10" i="11" s="1"/>
  <c r="K10" i="11"/>
  <c r="J10" i="11"/>
  <c r="L10" i="11" s="1"/>
  <c r="H10" i="11"/>
  <c r="I10" i="11" s="1"/>
  <c r="G10" i="11"/>
  <c r="E10" i="11"/>
  <c r="W10" i="11" s="1"/>
  <c r="D10" i="11"/>
  <c r="L35" i="5"/>
  <c r="V10" i="11" l="1"/>
  <c r="U10" i="11"/>
  <c r="X11" i="11"/>
  <c r="X16" i="11"/>
  <c r="X17" i="11"/>
  <c r="X19" i="11"/>
  <c r="X24" i="11"/>
  <c r="X25" i="11"/>
  <c r="X27" i="11"/>
  <c r="X10" i="11"/>
  <c r="F10" i="11"/>
  <c r="E16" i="6" l="1"/>
  <c r="F16" i="6"/>
  <c r="G16" i="6"/>
  <c r="D16" i="6"/>
  <c r="V118" i="31"/>
  <c r="U118" i="31"/>
  <c r="T118" i="31"/>
  <c r="S118" i="31"/>
  <c r="R118" i="31"/>
  <c r="O118" i="31"/>
  <c r="N118" i="31"/>
  <c r="I118" i="31"/>
  <c r="H118" i="31"/>
  <c r="V117" i="31"/>
  <c r="U117" i="31"/>
  <c r="T117" i="31"/>
  <c r="X117" i="31" s="1"/>
  <c r="S117" i="31"/>
  <c r="R117" i="31"/>
  <c r="O117" i="31"/>
  <c r="N117" i="31"/>
  <c r="I117" i="31"/>
  <c r="H117" i="31"/>
  <c r="V116" i="31"/>
  <c r="U116" i="31"/>
  <c r="T116" i="31"/>
  <c r="S116" i="31"/>
  <c r="W116" i="31" s="1"/>
  <c r="R116" i="31"/>
  <c r="O116" i="31"/>
  <c r="N116" i="31"/>
  <c r="I116" i="31"/>
  <c r="H116" i="31"/>
  <c r="X115" i="31"/>
  <c r="V115" i="31"/>
  <c r="U115" i="31"/>
  <c r="T115" i="31"/>
  <c r="S115" i="31"/>
  <c r="W115" i="31" s="1"/>
  <c r="R115" i="31"/>
  <c r="O115" i="31"/>
  <c r="N115" i="31"/>
  <c r="I115" i="31"/>
  <c r="H115" i="31"/>
  <c r="V114" i="31"/>
  <c r="U114" i="31"/>
  <c r="T114" i="31"/>
  <c r="S114" i="31"/>
  <c r="R114" i="31"/>
  <c r="O114" i="31"/>
  <c r="N114" i="31"/>
  <c r="I114" i="31"/>
  <c r="H114" i="31"/>
  <c r="Q113" i="31"/>
  <c r="P113" i="31"/>
  <c r="M113" i="31"/>
  <c r="L113" i="31"/>
  <c r="K113" i="31"/>
  <c r="J113" i="31"/>
  <c r="G113" i="31"/>
  <c r="V113" i="31" s="1"/>
  <c r="F113" i="31"/>
  <c r="E113" i="31"/>
  <c r="T113" i="31" s="1"/>
  <c r="D113" i="31"/>
  <c r="S113" i="31" s="1"/>
  <c r="V112" i="31"/>
  <c r="U112" i="31"/>
  <c r="T112" i="31"/>
  <c r="X112" i="31" s="1"/>
  <c r="S112" i="31"/>
  <c r="W112" i="31" s="1"/>
  <c r="R112" i="31"/>
  <c r="O112" i="31"/>
  <c r="N112" i="31"/>
  <c r="I112" i="31"/>
  <c r="H112" i="31"/>
  <c r="Q111" i="31"/>
  <c r="P111" i="31"/>
  <c r="M111" i="31"/>
  <c r="L111" i="31"/>
  <c r="K111" i="31"/>
  <c r="J111" i="31"/>
  <c r="N111" i="31" s="1"/>
  <c r="G111" i="31"/>
  <c r="F111" i="31"/>
  <c r="E111" i="31"/>
  <c r="T111" i="31" s="1"/>
  <c r="D111" i="31"/>
  <c r="S111" i="31" s="1"/>
  <c r="V110" i="31"/>
  <c r="U110" i="31"/>
  <c r="T110" i="31"/>
  <c r="X110" i="31" s="1"/>
  <c r="S110" i="31"/>
  <c r="R110" i="31"/>
  <c r="O110" i="31"/>
  <c r="N110" i="31"/>
  <c r="I110" i="31"/>
  <c r="H110" i="31"/>
  <c r="V109" i="31"/>
  <c r="U109" i="31"/>
  <c r="T109" i="31"/>
  <c r="X109" i="31" s="1"/>
  <c r="S109" i="31"/>
  <c r="W109" i="31" s="1"/>
  <c r="R109" i="31"/>
  <c r="O109" i="31"/>
  <c r="N109" i="31"/>
  <c r="I109" i="31"/>
  <c r="H109" i="31"/>
  <c r="V108" i="31"/>
  <c r="U108" i="31"/>
  <c r="T108" i="31"/>
  <c r="S108" i="31"/>
  <c r="W108" i="31" s="1"/>
  <c r="R108" i="31"/>
  <c r="O108" i="31"/>
  <c r="N108" i="31"/>
  <c r="I108" i="31"/>
  <c r="H108" i="31"/>
  <c r="V107" i="31"/>
  <c r="U107" i="31"/>
  <c r="T107" i="31"/>
  <c r="S107" i="31"/>
  <c r="R107" i="31"/>
  <c r="O107" i="31"/>
  <c r="N107" i="31"/>
  <c r="I107" i="31"/>
  <c r="H107" i="31"/>
  <c r="V106" i="31"/>
  <c r="U106" i="31"/>
  <c r="T106" i="31"/>
  <c r="X106" i="31" s="1"/>
  <c r="S106" i="31"/>
  <c r="R106" i="31"/>
  <c r="O106" i="31"/>
  <c r="N106" i="31"/>
  <c r="I106" i="31"/>
  <c r="H106" i="31"/>
  <c r="V105" i="31"/>
  <c r="U105" i="31"/>
  <c r="T105" i="31"/>
  <c r="S105" i="31"/>
  <c r="R105" i="31"/>
  <c r="O105" i="31"/>
  <c r="N105" i="31"/>
  <c r="I105" i="31"/>
  <c r="H105" i="31"/>
  <c r="Q104" i="31"/>
  <c r="P104" i="31"/>
  <c r="M104" i="31"/>
  <c r="L104" i="31"/>
  <c r="K104" i="31"/>
  <c r="J104" i="31"/>
  <c r="G104" i="31"/>
  <c r="V104" i="31" s="1"/>
  <c r="F104" i="31"/>
  <c r="E104" i="31"/>
  <c r="T104" i="31" s="1"/>
  <c r="D104" i="31"/>
  <c r="H104" i="31" s="1"/>
  <c r="V103" i="31"/>
  <c r="U103" i="31"/>
  <c r="T103" i="31"/>
  <c r="S103" i="31"/>
  <c r="R103" i="31"/>
  <c r="O103" i="31"/>
  <c r="N103" i="31"/>
  <c r="I103" i="31"/>
  <c r="H103" i="31"/>
  <c r="V102" i="31"/>
  <c r="U102" i="31"/>
  <c r="T102" i="31"/>
  <c r="S102" i="31"/>
  <c r="W102" i="31" s="1"/>
  <c r="R102" i="31"/>
  <c r="O102" i="31"/>
  <c r="N102" i="31"/>
  <c r="I102" i="31"/>
  <c r="H102" i="31"/>
  <c r="Q101" i="31"/>
  <c r="P101" i="31"/>
  <c r="M101" i="31"/>
  <c r="L101" i="31"/>
  <c r="K101" i="31"/>
  <c r="J101" i="31"/>
  <c r="G101" i="31"/>
  <c r="V101" i="31" s="1"/>
  <c r="F101" i="31"/>
  <c r="E101" i="31"/>
  <c r="T101" i="31" s="1"/>
  <c r="D101" i="31"/>
  <c r="S101" i="31" s="1"/>
  <c r="V100" i="31"/>
  <c r="U100" i="31"/>
  <c r="T100" i="31"/>
  <c r="S100" i="31"/>
  <c r="R100" i="31"/>
  <c r="O100" i="31"/>
  <c r="N100" i="31"/>
  <c r="I100" i="31"/>
  <c r="H100" i="31"/>
  <c r="V99" i="31"/>
  <c r="U99" i="31"/>
  <c r="T99" i="31"/>
  <c r="X99" i="31" s="1"/>
  <c r="S99" i="31"/>
  <c r="R99" i="31"/>
  <c r="O99" i="31"/>
  <c r="N99" i="31"/>
  <c r="I99" i="31"/>
  <c r="H99" i="31"/>
  <c r="V98" i="31"/>
  <c r="U98" i="31"/>
  <c r="T98" i="31"/>
  <c r="S98" i="31"/>
  <c r="W98" i="31" s="1"/>
  <c r="R98" i="31"/>
  <c r="O98" i="31"/>
  <c r="N98" i="31"/>
  <c r="I98" i="31"/>
  <c r="H98" i="31"/>
  <c r="V97" i="31"/>
  <c r="U97" i="31"/>
  <c r="T97" i="31"/>
  <c r="S97" i="31"/>
  <c r="R97" i="31"/>
  <c r="O97" i="31"/>
  <c r="N97" i="31"/>
  <c r="I97" i="31"/>
  <c r="H97" i="31"/>
  <c r="Q96" i="31"/>
  <c r="P96" i="31"/>
  <c r="M96" i="31"/>
  <c r="L96" i="31"/>
  <c r="K96" i="31"/>
  <c r="J96" i="31"/>
  <c r="G96" i="31"/>
  <c r="V96" i="31" s="1"/>
  <c r="F96" i="31"/>
  <c r="E96" i="31"/>
  <c r="D96" i="31"/>
  <c r="V95" i="31"/>
  <c r="U95" i="31"/>
  <c r="T95" i="31"/>
  <c r="S95" i="31"/>
  <c r="R95" i="31"/>
  <c r="O95" i="31"/>
  <c r="N95" i="31"/>
  <c r="I95" i="31"/>
  <c r="H95" i="31"/>
  <c r="V94" i="31"/>
  <c r="U94" i="31"/>
  <c r="T94" i="31"/>
  <c r="S94" i="31"/>
  <c r="R94" i="31"/>
  <c r="O94" i="31"/>
  <c r="N94" i="31"/>
  <c r="I94" i="31"/>
  <c r="H94" i="31"/>
  <c r="V93" i="31"/>
  <c r="U93" i="31"/>
  <c r="T93" i="31"/>
  <c r="S93" i="31"/>
  <c r="R93" i="31"/>
  <c r="O93" i="31"/>
  <c r="N93" i="31"/>
  <c r="I93" i="31"/>
  <c r="H93" i="31"/>
  <c r="V92" i="31"/>
  <c r="U92" i="31"/>
  <c r="T92" i="31"/>
  <c r="S92" i="31"/>
  <c r="R92" i="31"/>
  <c r="O92" i="31"/>
  <c r="N92" i="31"/>
  <c r="I92" i="31"/>
  <c r="H92" i="31"/>
  <c r="V91" i="31"/>
  <c r="U91" i="31"/>
  <c r="T91" i="31"/>
  <c r="S91" i="31"/>
  <c r="R91" i="31"/>
  <c r="O91" i="31"/>
  <c r="N91" i="31"/>
  <c r="I91" i="31"/>
  <c r="H91" i="31"/>
  <c r="V90" i="31"/>
  <c r="U90" i="31"/>
  <c r="T90" i="31"/>
  <c r="S90" i="31"/>
  <c r="R90" i="31"/>
  <c r="O90" i="31"/>
  <c r="N90" i="31"/>
  <c r="I90" i="31"/>
  <c r="H90" i="31"/>
  <c r="V89" i="31"/>
  <c r="U89" i="31"/>
  <c r="T89" i="31"/>
  <c r="S89" i="31"/>
  <c r="R89" i="31"/>
  <c r="O89" i="31"/>
  <c r="N89" i="31"/>
  <c r="I89" i="31"/>
  <c r="H89" i="31"/>
  <c r="V88" i="31"/>
  <c r="U88" i="31"/>
  <c r="T88" i="31"/>
  <c r="S88" i="31"/>
  <c r="R88" i="31"/>
  <c r="O88" i="31"/>
  <c r="N88" i="31"/>
  <c r="I88" i="31"/>
  <c r="H88" i="31"/>
  <c r="V87" i="31"/>
  <c r="U87" i="31"/>
  <c r="T87" i="31"/>
  <c r="S87" i="31"/>
  <c r="R87" i="31"/>
  <c r="O87" i="31"/>
  <c r="N87" i="31"/>
  <c r="I87" i="31"/>
  <c r="H87" i="31"/>
  <c r="V86" i="31"/>
  <c r="U86" i="31"/>
  <c r="T86" i="31"/>
  <c r="S86" i="31"/>
  <c r="R86" i="31"/>
  <c r="O86" i="31"/>
  <c r="N86" i="31"/>
  <c r="I86" i="31"/>
  <c r="H86" i="31"/>
  <c r="V85" i="31"/>
  <c r="U85" i="31"/>
  <c r="T85" i="31"/>
  <c r="S85" i="31"/>
  <c r="R85" i="31"/>
  <c r="O85" i="31"/>
  <c r="N85" i="31"/>
  <c r="I85" i="31"/>
  <c r="H85" i="31"/>
  <c r="V84" i="31"/>
  <c r="U84" i="31"/>
  <c r="T84" i="31"/>
  <c r="X84" i="31" s="1"/>
  <c r="S84" i="31"/>
  <c r="R84" i="31"/>
  <c r="O84" i="31"/>
  <c r="N84" i="31"/>
  <c r="I84" i="31"/>
  <c r="H84" i="31"/>
  <c r="V83" i="31"/>
  <c r="U83" i="31"/>
  <c r="T83" i="31"/>
  <c r="S83" i="31"/>
  <c r="R83" i="31"/>
  <c r="O83" i="31"/>
  <c r="N83" i="31"/>
  <c r="I83" i="31"/>
  <c r="H83" i="31"/>
  <c r="V82" i="31"/>
  <c r="U82" i="31"/>
  <c r="T82" i="31"/>
  <c r="S82" i="31"/>
  <c r="R82" i="31"/>
  <c r="O82" i="31"/>
  <c r="N82" i="31"/>
  <c r="I82" i="31"/>
  <c r="H82" i="31"/>
  <c r="V81" i="31"/>
  <c r="U81" i="31"/>
  <c r="T81" i="31"/>
  <c r="S81" i="31"/>
  <c r="R81" i="31"/>
  <c r="O81" i="31"/>
  <c r="N81" i="31"/>
  <c r="I81" i="31"/>
  <c r="H81" i="31"/>
  <c r="V80" i="31"/>
  <c r="U80" i="31"/>
  <c r="T80" i="31"/>
  <c r="X80" i="31" s="1"/>
  <c r="S80" i="31"/>
  <c r="R80" i="31"/>
  <c r="O80" i="31"/>
  <c r="N80" i="31"/>
  <c r="I80" i="31"/>
  <c r="H80" i="31"/>
  <c r="Q79" i="31"/>
  <c r="P79" i="31"/>
  <c r="M79" i="31"/>
  <c r="L79" i="31"/>
  <c r="K79" i="31"/>
  <c r="J79" i="31"/>
  <c r="G79" i="31"/>
  <c r="F79" i="31"/>
  <c r="E79" i="31"/>
  <c r="D79" i="31"/>
  <c r="V78" i="31"/>
  <c r="U78" i="31"/>
  <c r="T78" i="31"/>
  <c r="S78" i="31"/>
  <c r="R78" i="31"/>
  <c r="O78" i="31"/>
  <c r="N78" i="31"/>
  <c r="I78" i="31"/>
  <c r="H78" i="31"/>
  <c r="V77" i="31"/>
  <c r="U77" i="31"/>
  <c r="T77" i="31"/>
  <c r="S77" i="31"/>
  <c r="R77" i="31"/>
  <c r="O77" i="31"/>
  <c r="N77" i="31"/>
  <c r="I77" i="31"/>
  <c r="H77" i="31"/>
  <c r="V76" i="31"/>
  <c r="U76" i="31"/>
  <c r="T76" i="31"/>
  <c r="S76" i="31"/>
  <c r="R76" i="31"/>
  <c r="O76" i="31"/>
  <c r="N76" i="31"/>
  <c r="I76" i="31"/>
  <c r="H76" i="31"/>
  <c r="Q75" i="31"/>
  <c r="P75" i="31"/>
  <c r="R75" i="31" s="1"/>
  <c r="M75" i="31"/>
  <c r="L75" i="31"/>
  <c r="K75" i="31"/>
  <c r="O75" i="31" s="1"/>
  <c r="J75" i="31"/>
  <c r="G75" i="31"/>
  <c r="V75" i="31" s="1"/>
  <c r="F75" i="31"/>
  <c r="U75" i="31" s="1"/>
  <c r="E75" i="31"/>
  <c r="T75" i="31" s="1"/>
  <c r="X75" i="31" s="1"/>
  <c r="D75" i="31"/>
  <c r="V74" i="31"/>
  <c r="U74" i="31"/>
  <c r="T74" i="31"/>
  <c r="S74" i="31"/>
  <c r="R74" i="31"/>
  <c r="O74" i="31"/>
  <c r="N74" i="31"/>
  <c r="I74" i="31"/>
  <c r="H74" i="31"/>
  <c r="V73" i="31"/>
  <c r="U73" i="31"/>
  <c r="T73" i="31"/>
  <c r="S73" i="31"/>
  <c r="R73" i="31"/>
  <c r="O73" i="31"/>
  <c r="N73" i="31"/>
  <c r="I73" i="31"/>
  <c r="H73" i="31"/>
  <c r="V72" i="31"/>
  <c r="U72" i="31"/>
  <c r="T72" i="31"/>
  <c r="X72" i="31" s="1"/>
  <c r="S72" i="31"/>
  <c r="R72" i="31"/>
  <c r="O72" i="31"/>
  <c r="N72" i="31"/>
  <c r="I72" i="31"/>
  <c r="H72" i="31"/>
  <c r="Q71" i="31"/>
  <c r="P71" i="31"/>
  <c r="M71" i="31"/>
  <c r="L71" i="31"/>
  <c r="K71" i="31"/>
  <c r="J71" i="31"/>
  <c r="G71" i="31"/>
  <c r="F71" i="31"/>
  <c r="E71" i="31"/>
  <c r="T71" i="31" s="1"/>
  <c r="D71" i="31"/>
  <c r="S71" i="31" s="1"/>
  <c r="V70" i="31"/>
  <c r="U70" i="31"/>
  <c r="T70" i="31"/>
  <c r="S70" i="31"/>
  <c r="R70" i="31"/>
  <c r="O70" i="31"/>
  <c r="N70" i="31"/>
  <c r="I70" i="31"/>
  <c r="H70" i="31"/>
  <c r="V69" i="31"/>
  <c r="U69" i="31"/>
  <c r="T69" i="31"/>
  <c r="X69" i="31" s="1"/>
  <c r="S69" i="31"/>
  <c r="R69" i="31"/>
  <c r="O69" i="31"/>
  <c r="N69" i="31"/>
  <c r="I69" i="31"/>
  <c r="H69" i="31"/>
  <c r="V68" i="31"/>
  <c r="U68" i="31"/>
  <c r="T68" i="31"/>
  <c r="X68" i="31" s="1"/>
  <c r="S68" i="31"/>
  <c r="W68" i="31" s="1"/>
  <c r="R68" i="31"/>
  <c r="O68" i="31"/>
  <c r="N68" i="31"/>
  <c r="I68" i="31"/>
  <c r="H68" i="31"/>
  <c r="Q67" i="31"/>
  <c r="P67" i="31"/>
  <c r="M67" i="31"/>
  <c r="L67" i="31"/>
  <c r="K67" i="31"/>
  <c r="J67" i="31"/>
  <c r="G67" i="31"/>
  <c r="V67" i="31" s="1"/>
  <c r="F67" i="31"/>
  <c r="E67" i="31"/>
  <c r="I67" i="31" s="1"/>
  <c r="D67" i="31"/>
  <c r="S67" i="31" s="1"/>
  <c r="V66" i="31"/>
  <c r="U66" i="31"/>
  <c r="T66" i="31"/>
  <c r="S66" i="31"/>
  <c r="R66" i="31"/>
  <c r="O66" i="31"/>
  <c r="N66" i="31"/>
  <c r="I66" i="31"/>
  <c r="H66" i="31"/>
  <c r="V65" i="31"/>
  <c r="U65" i="31"/>
  <c r="T65" i="31"/>
  <c r="S65" i="31"/>
  <c r="R65" i="31"/>
  <c r="O65" i="31"/>
  <c r="N65" i="31"/>
  <c r="I65" i="31"/>
  <c r="H65" i="31"/>
  <c r="V64" i="31"/>
  <c r="U64" i="31"/>
  <c r="T64" i="31"/>
  <c r="S64" i="31"/>
  <c r="R64" i="31"/>
  <c r="O64" i="31"/>
  <c r="N64" i="31"/>
  <c r="I64" i="31"/>
  <c r="H64" i="31"/>
  <c r="V63" i="31"/>
  <c r="U63" i="31"/>
  <c r="T63" i="31"/>
  <c r="S63" i="31"/>
  <c r="R63" i="31"/>
  <c r="O63" i="31"/>
  <c r="N63" i="31"/>
  <c r="I63" i="31"/>
  <c r="H63" i="31"/>
  <c r="V62" i="31"/>
  <c r="U62" i="31"/>
  <c r="T62" i="31"/>
  <c r="S62" i="31"/>
  <c r="R62" i="31"/>
  <c r="O62" i="31"/>
  <c r="N62" i="31"/>
  <c r="I62" i="31"/>
  <c r="H62" i="31"/>
  <c r="V61" i="31"/>
  <c r="U61" i="31"/>
  <c r="T61" i="31"/>
  <c r="S61" i="31"/>
  <c r="R61" i="31"/>
  <c r="O61" i="31"/>
  <c r="N61" i="31"/>
  <c r="I61" i="31"/>
  <c r="H61" i="31"/>
  <c r="V60" i="31"/>
  <c r="U60" i="31"/>
  <c r="T60" i="31"/>
  <c r="S60" i="31"/>
  <c r="R60" i="31"/>
  <c r="O60" i="31"/>
  <c r="N60" i="31"/>
  <c r="I60" i="31"/>
  <c r="H60" i="31"/>
  <c r="V59" i="31"/>
  <c r="U59" i="31"/>
  <c r="T59" i="31"/>
  <c r="S59" i="31"/>
  <c r="R59" i="31"/>
  <c r="O59" i="31"/>
  <c r="N59" i="31"/>
  <c r="I59" i="31"/>
  <c r="H59" i="31"/>
  <c r="V58" i="31"/>
  <c r="U58" i="31"/>
  <c r="T58" i="31"/>
  <c r="S58" i="31"/>
  <c r="R58" i="31"/>
  <c r="O58" i="31"/>
  <c r="N58" i="31"/>
  <c r="I58" i="31"/>
  <c r="H58" i="31"/>
  <c r="V57" i="31"/>
  <c r="U57" i="31"/>
  <c r="T57" i="31"/>
  <c r="S57" i="31"/>
  <c r="R57" i="31"/>
  <c r="O57" i="31"/>
  <c r="N57" i="31"/>
  <c r="I57" i="31"/>
  <c r="H57" i="31"/>
  <c r="V56" i="31"/>
  <c r="U56" i="31"/>
  <c r="T56" i="31"/>
  <c r="X56" i="31" s="1"/>
  <c r="S56" i="31"/>
  <c r="R56" i="31"/>
  <c r="O56" i="31"/>
  <c r="N56" i="31"/>
  <c r="I56" i="31"/>
  <c r="H56" i="31"/>
  <c r="V55" i="31"/>
  <c r="U55" i="31"/>
  <c r="T55" i="31"/>
  <c r="S55" i="31"/>
  <c r="R55" i="31"/>
  <c r="O55" i="31"/>
  <c r="N55" i="31"/>
  <c r="I55" i="31"/>
  <c r="H55" i="31"/>
  <c r="V54" i="31"/>
  <c r="U54" i="31"/>
  <c r="T54" i="31"/>
  <c r="S54" i="31"/>
  <c r="R54" i="31"/>
  <c r="O54" i="31"/>
  <c r="N54" i="31"/>
  <c r="I54" i="31"/>
  <c r="H54" i="31"/>
  <c r="T53" i="31"/>
  <c r="Q53" i="31"/>
  <c r="P53" i="31"/>
  <c r="R53" i="31" s="1"/>
  <c r="M53" i="31"/>
  <c r="L53" i="31"/>
  <c r="K53" i="31"/>
  <c r="J53" i="31"/>
  <c r="G53" i="31"/>
  <c r="V53" i="31" s="1"/>
  <c r="F53" i="31"/>
  <c r="E53" i="31"/>
  <c r="D53" i="31"/>
  <c r="S53" i="31" s="1"/>
  <c r="V52" i="31"/>
  <c r="U52" i="31"/>
  <c r="T52" i="31"/>
  <c r="S52" i="31"/>
  <c r="R52" i="31"/>
  <c r="O52" i="31"/>
  <c r="N52" i="31"/>
  <c r="I52" i="31"/>
  <c r="H52" i="31"/>
  <c r="V51" i="31"/>
  <c r="U51" i="31"/>
  <c r="T51" i="31"/>
  <c r="S51" i="31"/>
  <c r="W51" i="31" s="1"/>
  <c r="R51" i="31"/>
  <c r="O51" i="31"/>
  <c r="N51" i="31"/>
  <c r="I51" i="31"/>
  <c r="H51" i="31"/>
  <c r="V50" i="31"/>
  <c r="U50" i="31"/>
  <c r="T50" i="31"/>
  <c r="S50" i="31"/>
  <c r="R50" i="31"/>
  <c r="O50" i="31"/>
  <c r="N50" i="31"/>
  <c r="I50" i="31"/>
  <c r="H50" i="31"/>
  <c r="Q49" i="31"/>
  <c r="P49" i="31"/>
  <c r="M49" i="31"/>
  <c r="L49" i="31"/>
  <c r="K49" i="31"/>
  <c r="J49" i="31"/>
  <c r="G49" i="31"/>
  <c r="F49" i="31"/>
  <c r="E49" i="31"/>
  <c r="T49" i="31" s="1"/>
  <c r="D49" i="31"/>
  <c r="V48" i="31"/>
  <c r="U48" i="31"/>
  <c r="T48" i="31"/>
  <c r="S48" i="31"/>
  <c r="R48" i="31"/>
  <c r="O48" i="31"/>
  <c r="N48" i="31"/>
  <c r="I48" i="31"/>
  <c r="H48" i="31"/>
  <c r="V47" i="31"/>
  <c r="U47" i="31"/>
  <c r="T47" i="31"/>
  <c r="S47" i="31"/>
  <c r="R47" i="31"/>
  <c r="O47" i="31"/>
  <c r="N47" i="31"/>
  <c r="I47" i="31"/>
  <c r="H47" i="31"/>
  <c r="V46" i="31"/>
  <c r="U46" i="31"/>
  <c r="T46" i="31"/>
  <c r="X46" i="31" s="1"/>
  <c r="S46" i="31"/>
  <c r="R46" i="31"/>
  <c r="O46" i="31"/>
  <c r="N46" i="31"/>
  <c r="I46" i="31"/>
  <c r="H46" i="31"/>
  <c r="V45" i="31"/>
  <c r="U45" i="31"/>
  <c r="T45" i="31"/>
  <c r="S45" i="31"/>
  <c r="W45" i="31" s="1"/>
  <c r="R45" i="31"/>
  <c r="O45" i="31"/>
  <c r="N45" i="31"/>
  <c r="I45" i="31"/>
  <c r="H45" i="31"/>
  <c r="V44" i="31"/>
  <c r="U44" i="31"/>
  <c r="T44" i="31"/>
  <c r="S44" i="31"/>
  <c r="R44" i="31"/>
  <c r="O44" i="31"/>
  <c r="N44" i="31"/>
  <c r="I44" i="31"/>
  <c r="H44" i="31"/>
  <c r="Q43" i="31"/>
  <c r="P43" i="31"/>
  <c r="M43" i="31"/>
  <c r="L43" i="31"/>
  <c r="K43" i="31"/>
  <c r="J43" i="31"/>
  <c r="N43" i="31" s="1"/>
  <c r="G43" i="31"/>
  <c r="V43" i="31" s="1"/>
  <c r="F43" i="31"/>
  <c r="E43" i="31"/>
  <c r="T43" i="31" s="1"/>
  <c r="D43" i="31"/>
  <c r="V42" i="31"/>
  <c r="U42" i="31"/>
  <c r="T42" i="31"/>
  <c r="X42" i="31" s="1"/>
  <c r="S42" i="31"/>
  <c r="R42" i="31"/>
  <c r="O42" i="31"/>
  <c r="N42" i="31"/>
  <c r="I42" i="31"/>
  <c r="H42" i="31"/>
  <c r="V41" i="31"/>
  <c r="U41" i="31"/>
  <c r="T41" i="31"/>
  <c r="X41" i="31" s="1"/>
  <c r="S41" i="31"/>
  <c r="R41" i="31"/>
  <c r="O41" i="31"/>
  <c r="N41" i="31"/>
  <c r="I41" i="31"/>
  <c r="H41" i="31"/>
  <c r="V40" i="31"/>
  <c r="U40" i="31"/>
  <c r="T40" i="31"/>
  <c r="X40" i="31" s="1"/>
  <c r="S40" i="31"/>
  <c r="W40" i="31" s="1"/>
  <c r="R40" i="31"/>
  <c r="O40" i="31"/>
  <c r="N40" i="31"/>
  <c r="I40" i="31"/>
  <c r="H40" i="31"/>
  <c r="V39" i="31"/>
  <c r="U39" i="31"/>
  <c r="T39" i="31"/>
  <c r="S39" i="31"/>
  <c r="W39" i="31" s="1"/>
  <c r="R39" i="31"/>
  <c r="O39" i="31"/>
  <c r="N39" i="31"/>
  <c r="I39" i="31"/>
  <c r="H39" i="31"/>
  <c r="V38" i="31"/>
  <c r="U38" i="31"/>
  <c r="T38" i="31"/>
  <c r="S38" i="31"/>
  <c r="R38" i="31"/>
  <c r="O38" i="31"/>
  <c r="N38" i="31"/>
  <c r="I38" i="31"/>
  <c r="H38" i="31"/>
  <c r="V37" i="31"/>
  <c r="U37" i="31"/>
  <c r="T37" i="31"/>
  <c r="S37" i="31"/>
  <c r="R37" i="31"/>
  <c r="O37" i="31"/>
  <c r="N37" i="31"/>
  <c r="I37" i="31"/>
  <c r="H37" i="31"/>
  <c r="Q36" i="31"/>
  <c r="P36" i="31"/>
  <c r="M36" i="31"/>
  <c r="L36" i="31"/>
  <c r="K36" i="31"/>
  <c r="J36" i="31"/>
  <c r="G36" i="31"/>
  <c r="F36" i="31"/>
  <c r="E36" i="31"/>
  <c r="T36" i="31" s="1"/>
  <c r="D36" i="31"/>
  <c r="V35" i="31"/>
  <c r="U35" i="31"/>
  <c r="T35" i="31"/>
  <c r="S35" i="31"/>
  <c r="R35" i="31"/>
  <c r="O35" i="31"/>
  <c r="N35" i="31"/>
  <c r="I35" i="31"/>
  <c r="H35" i="31"/>
  <c r="Q34" i="31"/>
  <c r="P34" i="31"/>
  <c r="M34" i="31"/>
  <c r="L34" i="31"/>
  <c r="K34" i="31"/>
  <c r="J34" i="31"/>
  <c r="G34" i="31"/>
  <c r="V34" i="31" s="1"/>
  <c r="F34" i="31"/>
  <c r="E34" i="31"/>
  <c r="T34" i="31" s="1"/>
  <c r="D34" i="31"/>
  <c r="V33" i="31"/>
  <c r="U33" i="31"/>
  <c r="T33" i="31"/>
  <c r="S33" i="31"/>
  <c r="R33" i="31"/>
  <c r="O33" i="31"/>
  <c r="N33" i="31"/>
  <c r="I33" i="31"/>
  <c r="H33" i="31"/>
  <c r="Q32" i="31"/>
  <c r="P32" i="31"/>
  <c r="M32" i="31"/>
  <c r="L32" i="31"/>
  <c r="K32" i="31"/>
  <c r="J32" i="31"/>
  <c r="G32" i="31"/>
  <c r="F32" i="31"/>
  <c r="E32" i="31"/>
  <c r="T32" i="31" s="1"/>
  <c r="D32" i="31"/>
  <c r="H32" i="31" s="1"/>
  <c r="V31" i="31"/>
  <c r="U31" i="31"/>
  <c r="T31" i="31"/>
  <c r="S31" i="31"/>
  <c r="R31" i="31"/>
  <c r="O31" i="31"/>
  <c r="N31" i="31"/>
  <c r="I31" i="31"/>
  <c r="H31" i="31"/>
  <c r="V30" i="31"/>
  <c r="U30" i="31"/>
  <c r="T30" i="31"/>
  <c r="S30" i="31"/>
  <c r="R30" i="31"/>
  <c r="O30" i="31"/>
  <c r="N30" i="31"/>
  <c r="I30" i="31"/>
  <c r="H30" i="31"/>
  <c r="V29" i="31"/>
  <c r="U29" i="31"/>
  <c r="T29" i="31"/>
  <c r="S29" i="31"/>
  <c r="W29" i="31" s="1"/>
  <c r="R29" i="31"/>
  <c r="O29" i="31"/>
  <c r="N29" i="31"/>
  <c r="I29" i="31"/>
  <c r="H29" i="31"/>
  <c r="Q28" i="31"/>
  <c r="P28" i="31"/>
  <c r="M28" i="31"/>
  <c r="L28" i="31"/>
  <c r="K28" i="31"/>
  <c r="J28" i="31"/>
  <c r="N28" i="31" s="1"/>
  <c r="G28" i="31"/>
  <c r="V28" i="31" s="1"/>
  <c r="F28" i="31"/>
  <c r="E28" i="31"/>
  <c r="E12" i="31" s="1"/>
  <c r="D28" i="31"/>
  <c r="H28" i="31" s="1"/>
  <c r="V27" i="31"/>
  <c r="U27" i="31"/>
  <c r="T27" i="31"/>
  <c r="X27" i="31" s="1"/>
  <c r="S27" i="31"/>
  <c r="R27" i="31"/>
  <c r="O27" i="31"/>
  <c r="N27" i="31"/>
  <c r="I27" i="31"/>
  <c r="H27" i="31"/>
  <c r="V26" i="31"/>
  <c r="U26" i="31"/>
  <c r="T26" i="31"/>
  <c r="X26" i="31" s="1"/>
  <c r="S26" i="31"/>
  <c r="W26" i="31" s="1"/>
  <c r="R26" i="31"/>
  <c r="O26" i="31"/>
  <c r="N26" i="31"/>
  <c r="I26" i="31"/>
  <c r="H26" i="31"/>
  <c r="V25" i="31"/>
  <c r="U25" i="31"/>
  <c r="T25" i="31"/>
  <c r="S25" i="31"/>
  <c r="W25" i="31" s="1"/>
  <c r="R25" i="31"/>
  <c r="O25" i="31"/>
  <c r="N25" i="31"/>
  <c r="I25" i="31"/>
  <c r="H25" i="31"/>
  <c r="V24" i="31"/>
  <c r="U24" i="31"/>
  <c r="T24" i="31"/>
  <c r="S24" i="31"/>
  <c r="R24" i="31"/>
  <c r="O24" i="31"/>
  <c r="N24" i="31"/>
  <c r="I24" i="31"/>
  <c r="H24" i="31"/>
  <c r="V23" i="31"/>
  <c r="U23" i="31"/>
  <c r="T23" i="31"/>
  <c r="S23" i="31"/>
  <c r="R23" i="31"/>
  <c r="O23" i="31"/>
  <c r="N23" i="31"/>
  <c r="I23" i="31"/>
  <c r="H23" i="31"/>
  <c r="Q22" i="31"/>
  <c r="P22" i="31"/>
  <c r="M22" i="31"/>
  <c r="L22" i="31"/>
  <c r="K22" i="31"/>
  <c r="J22" i="31"/>
  <c r="G22" i="31"/>
  <c r="V22" i="31" s="1"/>
  <c r="F22" i="31"/>
  <c r="E22" i="31"/>
  <c r="D22" i="31"/>
  <c r="V21" i="31"/>
  <c r="U21" i="31"/>
  <c r="T21" i="31"/>
  <c r="S21" i="31"/>
  <c r="W21" i="31" s="1"/>
  <c r="R21" i="31"/>
  <c r="O21" i="31"/>
  <c r="N21" i="31"/>
  <c r="I21" i="31"/>
  <c r="H21" i="31"/>
  <c r="V20" i="31"/>
  <c r="U20" i="31"/>
  <c r="T20" i="31"/>
  <c r="S20" i="31"/>
  <c r="R20" i="31"/>
  <c r="O20" i="31"/>
  <c r="N20" i="31"/>
  <c r="I20" i="31"/>
  <c r="H20" i="31"/>
  <c r="V19" i="31"/>
  <c r="U19" i="31"/>
  <c r="T19" i="31"/>
  <c r="S19" i="31"/>
  <c r="R19" i="31"/>
  <c r="O19" i="31"/>
  <c r="N19" i="31"/>
  <c r="I19" i="31"/>
  <c r="H19" i="31"/>
  <c r="V18" i="31"/>
  <c r="U18" i="31"/>
  <c r="T18" i="31"/>
  <c r="X18" i="31" s="1"/>
  <c r="S18" i="31"/>
  <c r="R18" i="31"/>
  <c r="O18" i="31"/>
  <c r="N18" i="31"/>
  <c r="I18" i="31"/>
  <c r="H18" i="31"/>
  <c r="V17" i="31"/>
  <c r="U17" i="31"/>
  <c r="T17" i="31"/>
  <c r="S17" i="31"/>
  <c r="W17" i="31" s="1"/>
  <c r="R17" i="31"/>
  <c r="O17" i="31"/>
  <c r="N17" i="31"/>
  <c r="I17" i="31"/>
  <c r="H17" i="31"/>
  <c r="V16" i="31"/>
  <c r="U16" i="31"/>
  <c r="T16" i="31"/>
  <c r="S16" i="31"/>
  <c r="R16" i="31"/>
  <c r="O16" i="31"/>
  <c r="N16" i="31"/>
  <c r="I16" i="31"/>
  <c r="H16" i="31"/>
  <c r="V15" i="31"/>
  <c r="U15" i="31"/>
  <c r="T15" i="31"/>
  <c r="S15" i="31"/>
  <c r="R15" i="31"/>
  <c r="O15" i="31"/>
  <c r="N15" i="31"/>
  <c r="I15" i="31"/>
  <c r="H15" i="31"/>
  <c r="V14" i="31"/>
  <c r="U14" i="31"/>
  <c r="T14" i="31"/>
  <c r="S14" i="31"/>
  <c r="R14" i="31"/>
  <c r="O14" i="31"/>
  <c r="N14" i="31"/>
  <c r="I14" i="31"/>
  <c r="H14" i="31"/>
  <c r="Q13" i="31"/>
  <c r="P13" i="31"/>
  <c r="M13" i="31"/>
  <c r="L13" i="31"/>
  <c r="K13" i="31"/>
  <c r="J13" i="31"/>
  <c r="G13" i="31"/>
  <c r="F13" i="31"/>
  <c r="E13" i="31"/>
  <c r="T13" i="31" s="1"/>
  <c r="D13" i="31"/>
  <c r="X39" i="31" l="1"/>
  <c r="X59" i="31"/>
  <c r="X87" i="31"/>
  <c r="R22" i="31"/>
  <c r="X24" i="31"/>
  <c r="R28" i="31"/>
  <c r="U34" i="31"/>
  <c r="X35" i="31"/>
  <c r="R71" i="31"/>
  <c r="R79" i="31"/>
  <c r="R101" i="31"/>
  <c r="S13" i="31"/>
  <c r="W13" i="31" s="1"/>
  <c r="P12" i="31"/>
  <c r="U22" i="31"/>
  <c r="U36" i="31"/>
  <c r="R67" i="31"/>
  <c r="W16" i="31"/>
  <c r="X17" i="31"/>
  <c r="W20" i="31"/>
  <c r="H34" i="31"/>
  <c r="W50" i="31"/>
  <c r="X51" i="31"/>
  <c r="W54" i="31"/>
  <c r="X65" i="31"/>
  <c r="W66" i="31"/>
  <c r="U79" i="31"/>
  <c r="W82" i="31"/>
  <c r="W94" i="31"/>
  <c r="X95" i="31"/>
  <c r="W97" i="31"/>
  <c r="X98" i="31"/>
  <c r="O101" i="31"/>
  <c r="W118" i="31"/>
  <c r="U13" i="31"/>
  <c r="U28" i="31"/>
  <c r="W30" i="31"/>
  <c r="I32" i="31"/>
  <c r="H36" i="31"/>
  <c r="S36" i="31"/>
  <c r="R36" i="31"/>
  <c r="U43" i="31"/>
  <c r="W46" i="31"/>
  <c r="X47" i="31"/>
  <c r="N49" i="31"/>
  <c r="R49" i="31"/>
  <c r="X58" i="31"/>
  <c r="W61" i="31"/>
  <c r="W65" i="31"/>
  <c r="X70" i="31"/>
  <c r="W72" i="31"/>
  <c r="X73" i="31"/>
  <c r="H75" i="31"/>
  <c r="N75" i="31"/>
  <c r="X78" i="31"/>
  <c r="X86" i="31"/>
  <c r="W89" i="31"/>
  <c r="W93" i="31"/>
  <c r="X94" i="31"/>
  <c r="R96" i="31"/>
  <c r="W117" i="31"/>
  <c r="X118" i="31"/>
  <c r="S34" i="31"/>
  <c r="W36" i="31"/>
  <c r="V71" i="31"/>
  <c r="X71" i="31" s="1"/>
  <c r="S104" i="31"/>
  <c r="J12" i="31"/>
  <c r="R13" i="31"/>
  <c r="S32" i="31"/>
  <c r="T67" i="31"/>
  <c r="X67" i="31" s="1"/>
  <c r="X38" i="31"/>
  <c r="W42" i="31"/>
  <c r="X43" i="31"/>
  <c r="X44" i="31"/>
  <c r="X48" i="31"/>
  <c r="W52" i="31"/>
  <c r="X55" i="31"/>
  <c r="X57" i="31"/>
  <c r="U67" i="31"/>
  <c r="W67" i="31" s="1"/>
  <c r="N79" i="31"/>
  <c r="W80" i="31"/>
  <c r="X81" i="31"/>
  <c r="X83" i="31"/>
  <c r="X85" i="31"/>
  <c r="S96" i="31"/>
  <c r="H13" i="31"/>
  <c r="I13" i="31"/>
  <c r="M12" i="31"/>
  <c r="W14" i="31"/>
  <c r="X15" i="31"/>
  <c r="X19" i="31"/>
  <c r="I22" i="31"/>
  <c r="T22" i="31"/>
  <c r="X22" i="31" s="1"/>
  <c r="W23" i="31"/>
  <c r="W27" i="31"/>
  <c r="S28" i="31"/>
  <c r="V32" i="31"/>
  <c r="X32" i="31" s="1"/>
  <c r="X33" i="31"/>
  <c r="I36" i="31"/>
  <c r="V36" i="31"/>
  <c r="X36" i="31" s="1"/>
  <c r="I49" i="31"/>
  <c r="V49" i="31"/>
  <c r="X49" i="31" s="1"/>
  <c r="W59" i="31"/>
  <c r="W60" i="31"/>
  <c r="X61" i="31"/>
  <c r="X63" i="31"/>
  <c r="W64" i="31"/>
  <c r="X66" i="31"/>
  <c r="W73" i="31"/>
  <c r="X74" i="31"/>
  <c r="S75" i="31"/>
  <c r="W75" i="31" s="1"/>
  <c r="X76" i="31"/>
  <c r="T79" i="31"/>
  <c r="X79" i="31" s="1"/>
  <c r="I79" i="31"/>
  <c r="W87" i="31"/>
  <c r="V111" i="31"/>
  <c r="X111" i="31" s="1"/>
  <c r="U113" i="31"/>
  <c r="W113" i="31" s="1"/>
  <c r="W88" i="31"/>
  <c r="X91" i="31"/>
  <c r="W92" i="31"/>
  <c r="X93" i="31"/>
  <c r="O96" i="31"/>
  <c r="X97" i="31"/>
  <c r="W100" i="31"/>
  <c r="X103" i="31"/>
  <c r="O104" i="31"/>
  <c r="R104" i="31"/>
  <c r="W107" i="31"/>
  <c r="X108" i="31"/>
  <c r="R111" i="31"/>
  <c r="W114" i="31"/>
  <c r="X116" i="31"/>
  <c r="X14" i="31"/>
  <c r="W15" i="31"/>
  <c r="X16" i="31"/>
  <c r="W19" i="31"/>
  <c r="X20" i="31"/>
  <c r="D12" i="31"/>
  <c r="N22" i="31"/>
  <c r="W24" i="31"/>
  <c r="X25" i="31"/>
  <c r="T28" i="31"/>
  <c r="X28" i="31" s="1"/>
  <c r="X29" i="31"/>
  <c r="X31" i="31"/>
  <c r="O32" i="31"/>
  <c r="U32" i="31"/>
  <c r="W33" i="31"/>
  <c r="X34" i="31"/>
  <c r="O34" i="31"/>
  <c r="R34" i="31"/>
  <c r="W35" i="31"/>
  <c r="X37" i="31"/>
  <c r="W38" i="31"/>
  <c r="I43" i="31"/>
  <c r="R43" i="31"/>
  <c r="W44" i="31"/>
  <c r="U49" i="31"/>
  <c r="X50" i="31"/>
  <c r="O53" i="31"/>
  <c r="W57" i="31"/>
  <c r="W58" i="31"/>
  <c r="X60" i="31"/>
  <c r="X64" i="31"/>
  <c r="N67" i="31"/>
  <c r="W69" i="31"/>
  <c r="W70" i="31"/>
  <c r="L12" i="31"/>
  <c r="W76" i="31"/>
  <c r="X77" i="31"/>
  <c r="V79" i="31"/>
  <c r="W81" i="31"/>
  <c r="W85" i="31"/>
  <c r="W86" i="31"/>
  <c r="X88" i="31"/>
  <c r="X92" i="31"/>
  <c r="W95" i="31"/>
  <c r="U96" i="31"/>
  <c r="W99" i="31"/>
  <c r="X105" i="31"/>
  <c r="W106" i="31"/>
  <c r="X107" i="31"/>
  <c r="W110" i="31"/>
  <c r="U111" i="31"/>
  <c r="W111" i="31" s="1"/>
  <c r="O113" i="31"/>
  <c r="X114" i="31"/>
  <c r="N12" i="31"/>
  <c r="V13" i="31"/>
  <c r="X13" i="31" s="1"/>
  <c r="H22" i="31"/>
  <c r="O28" i="31"/>
  <c r="N34" i="31"/>
  <c r="O67" i="31"/>
  <c r="H71" i="31"/>
  <c r="I111" i="31"/>
  <c r="F12" i="31"/>
  <c r="Q12" i="31"/>
  <c r="R12" i="31" s="1"/>
  <c r="N13" i="31"/>
  <c r="N36" i="31"/>
  <c r="X53" i="31"/>
  <c r="I71" i="31"/>
  <c r="X101" i="31"/>
  <c r="U104" i="31"/>
  <c r="K12" i="31"/>
  <c r="O13" i="31"/>
  <c r="X21" i="31"/>
  <c r="O22" i="31"/>
  <c r="S22" i="31"/>
  <c r="X23" i="31"/>
  <c r="R32" i="31"/>
  <c r="O36" i="31"/>
  <c r="W37" i="31"/>
  <c r="W41" i="31"/>
  <c r="S43" i="31"/>
  <c r="W43" i="31" s="1"/>
  <c r="H43" i="31"/>
  <c r="H53" i="31"/>
  <c r="U71" i="31"/>
  <c r="W71" i="31" s="1"/>
  <c r="N71" i="31"/>
  <c r="W84" i="31"/>
  <c r="W90" i="31"/>
  <c r="N96" i="31"/>
  <c r="H101" i="31"/>
  <c r="I104" i="31"/>
  <c r="H113" i="31"/>
  <c r="G12" i="31"/>
  <c r="W18" i="31"/>
  <c r="I28" i="31"/>
  <c r="W31" i="31"/>
  <c r="N32" i="31"/>
  <c r="I34" i="31"/>
  <c r="X45" i="31"/>
  <c r="W48" i="31"/>
  <c r="N53" i="31"/>
  <c r="W56" i="31"/>
  <c r="W62" i="31"/>
  <c r="H67" i="31"/>
  <c r="W74" i="31"/>
  <c r="W78" i="31"/>
  <c r="X89" i="31"/>
  <c r="T96" i="31"/>
  <c r="X96" i="31" s="1"/>
  <c r="I96" i="31"/>
  <c r="N101" i="31"/>
  <c r="H111" i="31"/>
  <c r="X113" i="31"/>
  <c r="N113" i="31"/>
  <c r="R113" i="31"/>
  <c r="O49" i="31"/>
  <c r="I53" i="31"/>
  <c r="W55" i="31"/>
  <c r="W63" i="31"/>
  <c r="O79" i="31"/>
  <c r="W83" i="31"/>
  <c r="W91" i="31"/>
  <c r="I101" i="31"/>
  <c r="W103" i="31"/>
  <c r="X104" i="31"/>
  <c r="N104" i="31"/>
  <c r="W105" i="31"/>
  <c r="I113" i="31"/>
  <c r="X30" i="31"/>
  <c r="O43" i="31"/>
  <c r="W47" i="31"/>
  <c r="S49" i="31"/>
  <c r="H49" i="31"/>
  <c r="X52" i="31"/>
  <c r="U53" i="31"/>
  <c r="W53" i="31" s="1"/>
  <c r="X54" i="31"/>
  <c r="X62" i="31"/>
  <c r="O71" i="31"/>
  <c r="I75" i="31"/>
  <c r="W77" i="31"/>
  <c r="S79" i="31"/>
  <c r="W79" i="31" s="1"/>
  <c r="H79" i="31"/>
  <c r="X82" i="31"/>
  <c r="X90" i="31"/>
  <c r="H96" i="31"/>
  <c r="X100" i="31"/>
  <c r="U101" i="31"/>
  <c r="W101" i="31" s="1"/>
  <c r="X102" i="31"/>
  <c r="O111" i="31"/>
  <c r="W32" i="31" l="1"/>
  <c r="S12" i="31"/>
  <c r="W34" i="31"/>
  <c r="W28" i="31"/>
  <c r="V12" i="31"/>
  <c r="W104" i="31"/>
  <c r="W22" i="31"/>
  <c r="W96" i="31"/>
  <c r="W49" i="31"/>
  <c r="O12" i="31"/>
  <c r="T12" i="31"/>
  <c r="X12" i="31" s="1"/>
  <c r="U12" i="31"/>
  <c r="W12" i="31" s="1"/>
  <c r="H12" i="31"/>
  <c r="I12" i="31"/>
  <c r="AF33" i="29" l="1"/>
  <c r="AF34" i="29" s="1"/>
  <c r="L13" i="5"/>
  <c r="L14" i="5"/>
  <c r="L15" i="5"/>
  <c r="L16" i="5"/>
  <c r="L17" i="5"/>
  <c r="L18" i="5"/>
  <c r="L19" i="5"/>
  <c r="L20" i="5"/>
  <c r="L21" i="5"/>
  <c r="L22" i="5"/>
  <c r="L23" i="5"/>
  <c r="L24" i="5"/>
  <c r="L25" i="5"/>
  <c r="L26" i="5"/>
  <c r="L27" i="5"/>
  <c r="L28" i="5"/>
  <c r="L29" i="5"/>
  <c r="L30" i="5"/>
  <c r="L12" i="5"/>
  <c r="F11" i="20"/>
  <c r="F12" i="20"/>
  <c r="F13" i="20"/>
  <c r="F14" i="20"/>
  <c r="F15" i="20"/>
  <c r="F16" i="20"/>
  <c r="F17" i="20"/>
  <c r="F18" i="20"/>
  <c r="F20" i="20"/>
  <c r="F21" i="20"/>
  <c r="F22" i="20"/>
  <c r="F23" i="20"/>
  <c r="F24" i="20"/>
  <c r="F26" i="20"/>
  <c r="F27" i="20"/>
  <c r="F28" i="20"/>
  <c r="F30" i="20"/>
  <c r="F32" i="20"/>
  <c r="F34" i="20"/>
  <c r="F35" i="20"/>
  <c r="F36" i="20"/>
  <c r="F37" i="20"/>
  <c r="F38" i="20"/>
  <c r="F39" i="20"/>
  <c r="F41" i="20"/>
  <c r="F42" i="20"/>
  <c r="F43" i="20"/>
  <c r="F44" i="20"/>
  <c r="F45" i="20"/>
  <c r="F47" i="20"/>
  <c r="F48" i="20"/>
  <c r="F49" i="20"/>
  <c r="F51" i="20"/>
  <c r="F52" i="20"/>
  <c r="F53" i="20"/>
  <c r="F54" i="20"/>
  <c r="F55" i="20"/>
  <c r="F56" i="20"/>
  <c r="F57" i="20"/>
  <c r="F58" i="20"/>
  <c r="F59" i="20"/>
  <c r="F60" i="20"/>
  <c r="F61" i="20"/>
  <c r="F62" i="20"/>
  <c r="F63" i="20"/>
  <c r="F65" i="20"/>
  <c r="F66" i="20"/>
  <c r="F67" i="20"/>
  <c r="F69" i="20"/>
  <c r="F70" i="20"/>
  <c r="F71" i="20"/>
  <c r="F73" i="20"/>
  <c r="F74" i="20"/>
  <c r="F75" i="20"/>
  <c r="F77" i="20"/>
  <c r="F78" i="20"/>
  <c r="F79" i="20"/>
  <c r="F80" i="20"/>
  <c r="F81" i="20"/>
  <c r="F82" i="20"/>
  <c r="F83" i="20"/>
  <c r="F84" i="20"/>
  <c r="F85" i="20"/>
  <c r="F86" i="20"/>
  <c r="F87" i="20"/>
  <c r="F88" i="20"/>
  <c r="F89" i="20"/>
  <c r="F90" i="20"/>
  <c r="F91" i="20"/>
  <c r="F92" i="20"/>
  <c r="F94" i="20"/>
  <c r="F95" i="20"/>
  <c r="F96" i="20"/>
  <c r="F97" i="20"/>
  <c r="F99" i="20"/>
  <c r="F100" i="20"/>
  <c r="F102" i="20"/>
  <c r="F103" i="20"/>
  <c r="F104" i="20"/>
  <c r="F105" i="20"/>
  <c r="F106" i="20"/>
  <c r="F107" i="20"/>
  <c r="F109" i="20"/>
  <c r="F111" i="20"/>
  <c r="F112" i="20"/>
  <c r="F113" i="20"/>
  <c r="F114" i="20"/>
  <c r="F115" i="20"/>
  <c r="L11" i="5" l="1"/>
  <c r="I117" i="32"/>
  <c r="H117" i="32"/>
  <c r="I116" i="32"/>
  <c r="H116" i="32"/>
  <c r="I115" i="32"/>
  <c r="H115" i="32"/>
  <c r="I114" i="32"/>
  <c r="H114" i="32"/>
  <c r="I113" i="32"/>
  <c r="H113" i="32"/>
  <c r="G112" i="32"/>
  <c r="F112" i="32"/>
  <c r="E112" i="32"/>
  <c r="D112" i="32"/>
  <c r="I111" i="32"/>
  <c r="H111" i="32"/>
  <c r="G110" i="32"/>
  <c r="F110" i="32"/>
  <c r="E110" i="32"/>
  <c r="D110" i="32"/>
  <c r="I109" i="32"/>
  <c r="H109" i="32"/>
  <c r="I108" i="32"/>
  <c r="H108" i="32"/>
  <c r="I107" i="32"/>
  <c r="H107" i="32"/>
  <c r="I106" i="32"/>
  <c r="H106" i="32"/>
  <c r="I105" i="32"/>
  <c r="H105" i="32"/>
  <c r="I104" i="32"/>
  <c r="H104" i="32"/>
  <c r="G103" i="32"/>
  <c r="F103" i="32"/>
  <c r="E103" i="32"/>
  <c r="D103" i="32"/>
  <c r="I102" i="32"/>
  <c r="H102" i="32"/>
  <c r="I101" i="32"/>
  <c r="H101" i="32"/>
  <c r="G100" i="32"/>
  <c r="F100" i="32"/>
  <c r="E100" i="32"/>
  <c r="D100" i="32"/>
  <c r="I99" i="32"/>
  <c r="H99" i="32"/>
  <c r="I98" i="32"/>
  <c r="H98" i="32"/>
  <c r="I97" i="32"/>
  <c r="H97" i="32"/>
  <c r="I96" i="32"/>
  <c r="H96" i="32"/>
  <c r="G95" i="32"/>
  <c r="F95" i="32"/>
  <c r="E95" i="32"/>
  <c r="D95" i="32"/>
  <c r="I94" i="32"/>
  <c r="H94" i="32"/>
  <c r="I93" i="32"/>
  <c r="H93" i="32"/>
  <c r="I92" i="32"/>
  <c r="H92" i="32"/>
  <c r="I91" i="32"/>
  <c r="H91" i="32"/>
  <c r="I90" i="32"/>
  <c r="H90" i="32"/>
  <c r="I89" i="32"/>
  <c r="H89" i="32"/>
  <c r="I88" i="32"/>
  <c r="H88" i="32"/>
  <c r="I87" i="32"/>
  <c r="H87" i="32"/>
  <c r="I86" i="32"/>
  <c r="H86" i="32"/>
  <c r="I85" i="32"/>
  <c r="H85" i="32"/>
  <c r="I84" i="32"/>
  <c r="H84" i="32"/>
  <c r="I83" i="32"/>
  <c r="H83" i="32"/>
  <c r="I82" i="32"/>
  <c r="H82" i="32"/>
  <c r="I81" i="32"/>
  <c r="H81" i="32"/>
  <c r="I80" i="32"/>
  <c r="H80" i="32"/>
  <c r="I79" i="32"/>
  <c r="H79" i="32"/>
  <c r="G78" i="32"/>
  <c r="F78" i="32"/>
  <c r="E78" i="32"/>
  <c r="D78" i="32"/>
  <c r="I77" i="32"/>
  <c r="H77" i="32"/>
  <c r="I76" i="32"/>
  <c r="H76" i="32"/>
  <c r="I75" i="32"/>
  <c r="H75" i="32"/>
  <c r="G74" i="32"/>
  <c r="F74" i="32"/>
  <c r="E74" i="32"/>
  <c r="D74" i="32"/>
  <c r="I73" i="32"/>
  <c r="H73" i="32"/>
  <c r="I72" i="32"/>
  <c r="H72" i="32"/>
  <c r="I71" i="32"/>
  <c r="H71" i="32"/>
  <c r="G70" i="32"/>
  <c r="F70" i="32"/>
  <c r="E70" i="32"/>
  <c r="D70" i="32"/>
  <c r="H70" i="32" s="1"/>
  <c r="I69" i="32"/>
  <c r="H69" i="32"/>
  <c r="I68" i="32"/>
  <c r="H68" i="32"/>
  <c r="I67" i="32"/>
  <c r="H67" i="32"/>
  <c r="G66" i="32"/>
  <c r="F66" i="32"/>
  <c r="E66" i="32"/>
  <c r="D66" i="32"/>
  <c r="I65" i="32"/>
  <c r="H65" i="32"/>
  <c r="I64" i="32"/>
  <c r="H64" i="32"/>
  <c r="I63" i="32"/>
  <c r="H63" i="32"/>
  <c r="I62" i="32"/>
  <c r="H62" i="32"/>
  <c r="I61" i="32"/>
  <c r="H61" i="32"/>
  <c r="I60" i="32"/>
  <c r="H60" i="32"/>
  <c r="I59" i="32"/>
  <c r="H59" i="32"/>
  <c r="I58" i="32"/>
  <c r="H58" i="32"/>
  <c r="I57" i="32"/>
  <c r="H57" i="32"/>
  <c r="I56" i="32"/>
  <c r="H56" i="32"/>
  <c r="I55" i="32"/>
  <c r="H55" i="32"/>
  <c r="I54" i="32"/>
  <c r="H54" i="32"/>
  <c r="I53" i="32"/>
  <c r="H53" i="32"/>
  <c r="G52" i="32"/>
  <c r="F52" i="32"/>
  <c r="E52" i="32"/>
  <c r="D52" i="32"/>
  <c r="I51" i="32"/>
  <c r="H51" i="32"/>
  <c r="I50" i="32"/>
  <c r="H50" i="32"/>
  <c r="I49" i="32"/>
  <c r="H49" i="32"/>
  <c r="G48" i="32"/>
  <c r="F48" i="32"/>
  <c r="E48" i="32"/>
  <c r="D48" i="32"/>
  <c r="I47" i="32"/>
  <c r="H47" i="32"/>
  <c r="I46" i="32"/>
  <c r="H46" i="32"/>
  <c r="I45" i="32"/>
  <c r="H45" i="32"/>
  <c r="I44" i="32"/>
  <c r="H44" i="32"/>
  <c r="I43" i="32"/>
  <c r="H43" i="32"/>
  <c r="G42" i="32"/>
  <c r="F42" i="32"/>
  <c r="E42" i="32"/>
  <c r="D42" i="32"/>
  <c r="H42" i="32" s="1"/>
  <c r="I41" i="32"/>
  <c r="H41" i="32"/>
  <c r="I40" i="32"/>
  <c r="H40" i="32"/>
  <c r="I39" i="32"/>
  <c r="H39" i="32"/>
  <c r="I38" i="32"/>
  <c r="H38" i="32"/>
  <c r="I37" i="32"/>
  <c r="H37" i="32"/>
  <c r="I36" i="32"/>
  <c r="H36" i="32"/>
  <c r="G35" i="32"/>
  <c r="F35" i="32"/>
  <c r="E35" i="32"/>
  <c r="D35" i="32"/>
  <c r="H35" i="32" s="1"/>
  <c r="I34" i="32"/>
  <c r="H34" i="32"/>
  <c r="G33" i="32"/>
  <c r="F33" i="32"/>
  <c r="E33" i="32"/>
  <c r="D33" i="32"/>
  <c r="I32" i="32"/>
  <c r="H32" i="32"/>
  <c r="G31" i="32"/>
  <c r="F31" i="32"/>
  <c r="E31" i="32"/>
  <c r="D31" i="32"/>
  <c r="H31" i="32" s="1"/>
  <c r="I30" i="32"/>
  <c r="H30" i="32"/>
  <c r="I29" i="32"/>
  <c r="H29" i="32"/>
  <c r="I28" i="32"/>
  <c r="H28" i="32"/>
  <c r="G27" i="32"/>
  <c r="F27" i="32"/>
  <c r="E27" i="32"/>
  <c r="D27" i="32"/>
  <c r="I26" i="32"/>
  <c r="H26" i="32"/>
  <c r="I25" i="32"/>
  <c r="H25" i="32"/>
  <c r="I24" i="32"/>
  <c r="H24" i="32"/>
  <c r="I23" i="32"/>
  <c r="H23" i="32"/>
  <c r="I22" i="32"/>
  <c r="H22" i="32"/>
  <c r="G21" i="32"/>
  <c r="F21" i="32"/>
  <c r="E21" i="32"/>
  <c r="D21" i="32"/>
  <c r="I20" i="32"/>
  <c r="H20" i="32"/>
  <c r="I19" i="32"/>
  <c r="H19" i="32"/>
  <c r="I18" i="32"/>
  <c r="H18" i="32"/>
  <c r="I17" i="32"/>
  <c r="H17" i="32"/>
  <c r="I16" i="32"/>
  <c r="H16" i="32"/>
  <c r="I15" i="32"/>
  <c r="H15" i="32"/>
  <c r="I14" i="32"/>
  <c r="H14" i="32"/>
  <c r="I13" i="32"/>
  <c r="H13" i="32"/>
  <c r="G12" i="32"/>
  <c r="F12" i="32"/>
  <c r="F11" i="32" s="1"/>
  <c r="E12" i="32"/>
  <c r="D12" i="32"/>
  <c r="I112" i="32" l="1"/>
  <c r="H112" i="32"/>
  <c r="I33" i="32"/>
  <c r="I48" i="32"/>
  <c r="I66" i="32"/>
  <c r="I74" i="32"/>
  <c r="H27" i="32"/>
  <c r="H33" i="32"/>
  <c r="H48" i="32"/>
  <c r="H66" i="32"/>
  <c r="H74" i="32"/>
  <c r="I78" i="32"/>
  <c r="I95" i="32"/>
  <c r="I100" i="32"/>
  <c r="I103" i="32"/>
  <c r="I110" i="32"/>
  <c r="D11" i="32"/>
  <c r="H11" i="32" s="1"/>
  <c r="I12" i="32"/>
  <c r="I21" i="32"/>
  <c r="G11" i="32"/>
  <c r="I31" i="32"/>
  <c r="I35" i="32"/>
  <c r="I42" i="32"/>
  <c r="I70" i="32"/>
  <c r="H78" i="32"/>
  <c r="H95" i="32"/>
  <c r="H100" i="32"/>
  <c r="H103" i="32"/>
  <c r="H110" i="32"/>
  <c r="H12" i="32"/>
  <c r="I27" i="32"/>
  <c r="H21" i="32"/>
  <c r="H52" i="32"/>
  <c r="E11" i="32"/>
  <c r="I52" i="32"/>
  <c r="AF39" i="29"/>
  <c r="I33" i="29"/>
  <c r="I34" i="29" s="1"/>
  <c r="J33" i="29"/>
  <c r="J34" i="29" s="1"/>
  <c r="K33" i="29"/>
  <c r="K43" i="29" s="1"/>
  <c r="L33" i="29"/>
  <c r="L34" i="29" s="1"/>
  <c r="M33" i="29"/>
  <c r="M34" i="29" s="1"/>
  <c r="N33" i="29"/>
  <c r="N34" i="29" s="1"/>
  <c r="O33" i="29"/>
  <c r="O43" i="29" s="1"/>
  <c r="P33" i="29"/>
  <c r="P34" i="29" s="1"/>
  <c r="Q33" i="29"/>
  <c r="Q34" i="29" s="1"/>
  <c r="R33" i="29"/>
  <c r="R34" i="29" s="1"/>
  <c r="S33" i="29"/>
  <c r="S43" i="29" s="1"/>
  <c r="T33" i="29"/>
  <c r="T34" i="29" s="1"/>
  <c r="U33" i="29"/>
  <c r="U34" i="29" s="1"/>
  <c r="V33" i="29"/>
  <c r="V34" i="29" s="1"/>
  <c r="W33" i="29"/>
  <c r="W43" i="29" s="1"/>
  <c r="X33" i="29"/>
  <c r="X34" i="29" s="1"/>
  <c r="Y33" i="29"/>
  <c r="Y34" i="29" s="1"/>
  <c r="Z33" i="29"/>
  <c r="Z34" i="29" s="1"/>
  <c r="AA33" i="29"/>
  <c r="AA34" i="29" s="1"/>
  <c r="AB33" i="29"/>
  <c r="AC33" i="29"/>
  <c r="AC34" i="29" s="1"/>
  <c r="AD33" i="29"/>
  <c r="AD34" i="29" s="1"/>
  <c r="AE33" i="29"/>
  <c r="AE34" i="29" s="1"/>
  <c r="K34" i="29"/>
  <c r="O34" i="29"/>
  <c r="S34" i="29"/>
  <c r="W34" i="29"/>
  <c r="AB34" i="29"/>
  <c r="I36" i="29"/>
  <c r="I37" i="29" s="1"/>
  <c r="J36" i="29"/>
  <c r="K36" i="29"/>
  <c r="K37" i="29" s="1"/>
  <c r="L36" i="29"/>
  <c r="L37" i="29" s="1"/>
  <c r="M36" i="29"/>
  <c r="M37" i="29" s="1"/>
  <c r="N36" i="29"/>
  <c r="O36" i="29"/>
  <c r="O37" i="29" s="1"/>
  <c r="P36" i="29"/>
  <c r="P37" i="29" s="1"/>
  <c r="Q36" i="29"/>
  <c r="Q37" i="29" s="1"/>
  <c r="R36" i="29"/>
  <c r="S36" i="29"/>
  <c r="S37" i="29" s="1"/>
  <c r="T36" i="29"/>
  <c r="T37" i="29" s="1"/>
  <c r="U36" i="29"/>
  <c r="U37" i="29" s="1"/>
  <c r="V36" i="29"/>
  <c r="W36" i="29"/>
  <c r="W37" i="29" s="1"/>
  <c r="X36" i="29"/>
  <c r="X37" i="29" s="1"/>
  <c r="Y36" i="29"/>
  <c r="Y37" i="29" s="1"/>
  <c r="Z36" i="29"/>
  <c r="AA36" i="29"/>
  <c r="AA37" i="29" s="1"/>
  <c r="AB36" i="29"/>
  <c r="AB37" i="29" s="1"/>
  <c r="AB44" i="29" s="1"/>
  <c r="AC36" i="29"/>
  <c r="AC37" i="29" s="1"/>
  <c r="AD36" i="29"/>
  <c r="AE36" i="29"/>
  <c r="AE37" i="29" s="1"/>
  <c r="J37" i="29"/>
  <c r="N37" i="29"/>
  <c r="R37" i="29"/>
  <c r="V37" i="29"/>
  <c r="Z37" i="29"/>
  <c r="AD37" i="29"/>
  <c r="I39" i="29"/>
  <c r="I40" i="29" s="1"/>
  <c r="J39" i="29"/>
  <c r="K39" i="29"/>
  <c r="K40" i="29" s="1"/>
  <c r="L39" i="29"/>
  <c r="L40" i="29" s="1"/>
  <c r="M39" i="29"/>
  <c r="M40" i="29" s="1"/>
  <c r="N39" i="29"/>
  <c r="O39" i="29"/>
  <c r="O40" i="29" s="1"/>
  <c r="P39" i="29"/>
  <c r="P40" i="29" s="1"/>
  <c r="Q39" i="29"/>
  <c r="Q40" i="29" s="1"/>
  <c r="R39" i="29"/>
  <c r="S39" i="29"/>
  <c r="S40" i="29" s="1"/>
  <c r="T39" i="29"/>
  <c r="T40" i="29" s="1"/>
  <c r="U39" i="29"/>
  <c r="U40" i="29" s="1"/>
  <c r="V39" i="29"/>
  <c r="W39" i="29"/>
  <c r="W40" i="29" s="1"/>
  <c r="X39" i="29"/>
  <c r="X40" i="29" s="1"/>
  <c r="Y39" i="29"/>
  <c r="Y40" i="29" s="1"/>
  <c r="Z39" i="29"/>
  <c r="AA39" i="29"/>
  <c r="AA40" i="29" s="1"/>
  <c r="AB39" i="29"/>
  <c r="AB40" i="29" s="1"/>
  <c r="AB46" i="29" s="1"/>
  <c r="AC39" i="29"/>
  <c r="AC40" i="29" s="1"/>
  <c r="AD39" i="29"/>
  <c r="AE39" i="29"/>
  <c r="AE40" i="29" s="1"/>
  <c r="J40" i="29"/>
  <c r="N40" i="29"/>
  <c r="R40" i="29"/>
  <c r="V40" i="29"/>
  <c r="Z40" i="29"/>
  <c r="AD40" i="29"/>
  <c r="J43" i="29"/>
  <c r="L43" i="29"/>
  <c r="N43" i="29"/>
  <c r="P43" i="29"/>
  <c r="R43" i="29"/>
  <c r="T43" i="29"/>
  <c r="V43" i="29"/>
  <c r="X43" i="29"/>
  <c r="Z43" i="29"/>
  <c r="AB43" i="29"/>
  <c r="AD43" i="29"/>
  <c r="J45" i="29"/>
  <c r="L45" i="29"/>
  <c r="N45" i="29"/>
  <c r="P45" i="29"/>
  <c r="R45" i="29"/>
  <c r="T45" i="29"/>
  <c r="V45" i="29"/>
  <c r="X45" i="29"/>
  <c r="Z45" i="29"/>
  <c r="AB45" i="29"/>
  <c r="AD45" i="29"/>
  <c r="J47" i="29"/>
  <c r="L47" i="29"/>
  <c r="N47" i="29"/>
  <c r="P47" i="29"/>
  <c r="R47" i="29"/>
  <c r="T47" i="29"/>
  <c r="V47" i="29"/>
  <c r="X47" i="29"/>
  <c r="Z47" i="29"/>
  <c r="AB47" i="29"/>
  <c r="AD47" i="29"/>
  <c r="W47" i="29" l="1"/>
  <c r="O47" i="29"/>
  <c r="AB48" i="29"/>
  <c r="AE45" i="29"/>
  <c r="AC45" i="29"/>
  <c r="AA45" i="29"/>
  <c r="Y45" i="29"/>
  <c r="W45" i="29"/>
  <c r="U45" i="29"/>
  <c r="S45" i="29"/>
  <c r="S47" i="29" s="1"/>
  <c r="Q45" i="29"/>
  <c r="O45" i="29"/>
  <c r="M45" i="29"/>
  <c r="K45" i="29"/>
  <c r="K47" i="29" s="1"/>
  <c r="I45" i="29"/>
  <c r="AE43" i="29"/>
  <c r="AE47" i="29" s="1"/>
  <c r="AC43" i="29"/>
  <c r="AC47" i="29" s="1"/>
  <c r="AA43" i="29"/>
  <c r="AA47" i="29" s="1"/>
  <c r="Y43" i="29"/>
  <c r="Y47" i="29" s="1"/>
  <c r="U43" i="29"/>
  <c r="Q43" i="29"/>
  <c r="Q47" i="29" s="1"/>
  <c r="M43" i="29"/>
  <c r="I43" i="29"/>
  <c r="I47" i="29" s="1"/>
  <c r="AE46" i="29"/>
  <c r="AC46" i="29"/>
  <c r="AA46" i="29"/>
  <c r="Y46" i="29"/>
  <c r="W46" i="29"/>
  <c r="U46" i="29"/>
  <c r="U48" i="29" s="1"/>
  <c r="S46" i="29"/>
  <c r="Q46" i="29"/>
  <c r="Q48" i="29" s="1"/>
  <c r="O46" i="29"/>
  <c r="M46" i="29"/>
  <c r="M48" i="29" s="1"/>
  <c r="K46" i="29"/>
  <c r="I46" i="29"/>
  <c r="I48" i="29" s="1"/>
  <c r="Y44" i="29"/>
  <c r="W44" i="29"/>
  <c r="U44" i="29"/>
  <c r="S44" i="29"/>
  <c r="Q44" i="29"/>
  <c r="O44" i="29"/>
  <c r="M44" i="29"/>
  <c r="K44" i="29"/>
  <c r="I44" i="29"/>
  <c r="AD44" i="29"/>
  <c r="AD46" i="29"/>
  <c r="Z44" i="29"/>
  <c r="Z46" i="29"/>
  <c r="X44" i="29"/>
  <c r="X48" i="29" s="1"/>
  <c r="X46" i="29"/>
  <c r="T44" i="29"/>
  <c r="T48" i="29" s="1"/>
  <c r="T46" i="29"/>
  <c r="R46" i="29"/>
  <c r="R44" i="29"/>
  <c r="P44" i="29"/>
  <c r="P48" i="29" s="1"/>
  <c r="P46" i="29"/>
  <c r="N46" i="29"/>
  <c r="N44" i="29"/>
  <c r="L44" i="29"/>
  <c r="L48" i="29" s="1"/>
  <c r="L46" i="29"/>
  <c r="J46" i="29"/>
  <c r="J44" i="29"/>
  <c r="V46" i="29"/>
  <c r="V44" i="29"/>
  <c r="W48" i="29"/>
  <c r="S48" i="29"/>
  <c r="O48" i="29"/>
  <c r="K48" i="29"/>
  <c r="I11" i="32"/>
  <c r="AE44" i="29"/>
  <c r="AE48" i="29" s="1"/>
  <c r="AC44" i="29"/>
  <c r="AC48" i="29" s="1"/>
  <c r="AA44" i="29"/>
  <c r="AA48" i="29" s="1"/>
  <c r="Y48" i="29"/>
  <c r="AF36" i="29"/>
  <c r="AF43" i="29" s="1"/>
  <c r="AF40" i="29"/>
  <c r="AF46" i="29" s="1"/>
  <c r="M47" i="29" l="1"/>
  <c r="U47" i="29"/>
  <c r="V48" i="29"/>
  <c r="J48" i="29"/>
  <c r="N48" i="29"/>
  <c r="R48" i="29"/>
  <c r="Z48" i="29"/>
  <c r="AD48" i="29"/>
  <c r="AF37" i="29"/>
  <c r="AF44" i="29" s="1"/>
  <c r="AF48" i="29" s="1"/>
  <c r="AF45" i="29"/>
  <c r="AF47" i="29" s="1"/>
  <c r="E11" i="5"/>
  <c r="K11" i="5" l="1"/>
  <c r="F11" i="5"/>
  <c r="E10" i="20" l="1"/>
  <c r="E110" i="20"/>
  <c r="D110" i="20"/>
  <c r="F110" i="20" s="1"/>
  <c r="E108" i="20"/>
  <c r="D108" i="20"/>
  <c r="F108" i="20" s="1"/>
  <c r="E101" i="20"/>
  <c r="D101" i="20"/>
  <c r="F101" i="20" s="1"/>
  <c r="E98" i="20"/>
  <c r="D98" i="20"/>
  <c r="F98" i="20" s="1"/>
  <c r="E93" i="20"/>
  <c r="D93" i="20"/>
  <c r="F93" i="20" s="1"/>
  <c r="E76" i="20"/>
  <c r="D76" i="20"/>
  <c r="F76" i="20" s="1"/>
  <c r="E72" i="20"/>
  <c r="D72" i="20"/>
  <c r="F72" i="20" s="1"/>
  <c r="E68" i="20"/>
  <c r="D68" i="20"/>
  <c r="F68" i="20" s="1"/>
  <c r="E64" i="20"/>
  <c r="D64" i="20"/>
  <c r="F64" i="20" s="1"/>
  <c r="E50" i="20"/>
  <c r="D50" i="20"/>
  <c r="F50" i="20" s="1"/>
  <c r="E46" i="20"/>
  <c r="D46" i="20"/>
  <c r="F46" i="20" s="1"/>
  <c r="E40" i="20"/>
  <c r="D40" i="20"/>
  <c r="F40" i="20" s="1"/>
  <c r="E33" i="20"/>
  <c r="D33" i="20"/>
  <c r="F33" i="20" s="1"/>
  <c r="E31" i="20"/>
  <c r="D31" i="20"/>
  <c r="F31" i="20" s="1"/>
  <c r="E29" i="20"/>
  <c r="D29" i="20"/>
  <c r="F29" i="20" s="1"/>
  <c r="E25" i="20"/>
  <c r="D25" i="20"/>
  <c r="F25" i="20" s="1"/>
  <c r="E19" i="20"/>
  <c r="D19" i="20"/>
  <c r="F19" i="20" s="1"/>
  <c r="D10" i="20"/>
  <c r="F10" i="20" s="1"/>
  <c r="D9" i="20" l="1"/>
  <c r="E9" i="20"/>
  <c r="D27" i="25" l="1"/>
  <c r="D21" i="25"/>
  <c r="D12" i="25"/>
  <c r="D11" i="25" s="1"/>
  <c r="E12" i="25"/>
  <c r="J11" i="5" l="1"/>
  <c r="G11" i="5"/>
  <c r="H11" i="5"/>
  <c r="I11" i="5"/>
  <c r="N117" i="25"/>
  <c r="H117" i="25"/>
  <c r="N116" i="25"/>
  <c r="H116" i="25"/>
  <c r="N115" i="25"/>
  <c r="H115" i="25"/>
  <c r="N114" i="25"/>
  <c r="H114" i="25"/>
  <c r="N113" i="25"/>
  <c r="H113" i="25"/>
  <c r="M112" i="25"/>
  <c r="L112" i="25"/>
  <c r="K112" i="25"/>
  <c r="J112" i="25"/>
  <c r="I112" i="25"/>
  <c r="G112" i="25"/>
  <c r="F112" i="25"/>
  <c r="E112" i="25"/>
  <c r="N111" i="25"/>
  <c r="H111" i="25"/>
  <c r="M110" i="25"/>
  <c r="L110" i="25"/>
  <c r="K110" i="25"/>
  <c r="J110" i="25"/>
  <c r="I110" i="25"/>
  <c r="G110" i="25"/>
  <c r="F110" i="25"/>
  <c r="E110" i="25"/>
  <c r="N109" i="25"/>
  <c r="H109" i="25"/>
  <c r="N108" i="25"/>
  <c r="H108" i="25"/>
  <c r="N107" i="25"/>
  <c r="H107" i="25"/>
  <c r="N106" i="25"/>
  <c r="H106" i="25"/>
  <c r="N105" i="25"/>
  <c r="H105" i="25"/>
  <c r="N104" i="25"/>
  <c r="H104" i="25"/>
  <c r="M103" i="25"/>
  <c r="L103" i="25"/>
  <c r="K103" i="25"/>
  <c r="J103" i="25"/>
  <c r="I103" i="25"/>
  <c r="G103" i="25"/>
  <c r="F103" i="25"/>
  <c r="E103" i="25"/>
  <c r="N102" i="25"/>
  <c r="H102" i="25"/>
  <c r="N101" i="25"/>
  <c r="H101" i="25"/>
  <c r="M100" i="25"/>
  <c r="L100" i="25"/>
  <c r="K100" i="25"/>
  <c r="J100" i="25"/>
  <c r="I100" i="25"/>
  <c r="G100" i="25"/>
  <c r="F100" i="25"/>
  <c r="E100" i="25"/>
  <c r="N99" i="25"/>
  <c r="H99" i="25"/>
  <c r="N98" i="25"/>
  <c r="H98" i="25"/>
  <c r="N97" i="25"/>
  <c r="H97" i="25"/>
  <c r="N96" i="25"/>
  <c r="H96" i="25"/>
  <c r="M95" i="25"/>
  <c r="L95" i="25"/>
  <c r="K95" i="25"/>
  <c r="J95" i="25"/>
  <c r="I95" i="25"/>
  <c r="G95" i="25"/>
  <c r="F95" i="25"/>
  <c r="E95" i="25"/>
  <c r="N94" i="25"/>
  <c r="H94" i="25"/>
  <c r="N93" i="25"/>
  <c r="H93" i="25"/>
  <c r="N92" i="25"/>
  <c r="H92" i="25"/>
  <c r="N91" i="25"/>
  <c r="H91" i="25"/>
  <c r="N90" i="25"/>
  <c r="H90" i="25"/>
  <c r="N89" i="25"/>
  <c r="H89" i="25"/>
  <c r="N88" i="25"/>
  <c r="H88" i="25"/>
  <c r="N87" i="25"/>
  <c r="H87" i="25"/>
  <c r="N86" i="25"/>
  <c r="H86" i="25"/>
  <c r="N85" i="25"/>
  <c r="H85" i="25"/>
  <c r="N84" i="25"/>
  <c r="H84" i="25"/>
  <c r="N83" i="25"/>
  <c r="H83" i="25"/>
  <c r="N82" i="25"/>
  <c r="H82" i="25"/>
  <c r="N81" i="25"/>
  <c r="H81" i="25"/>
  <c r="N80" i="25"/>
  <c r="H80" i="25"/>
  <c r="N79" i="25"/>
  <c r="H79" i="25"/>
  <c r="M78" i="25"/>
  <c r="L78" i="25"/>
  <c r="K78" i="25"/>
  <c r="J78" i="25"/>
  <c r="I78" i="25"/>
  <c r="G78" i="25"/>
  <c r="F78" i="25"/>
  <c r="E78" i="25"/>
  <c r="N77" i="25"/>
  <c r="H77" i="25"/>
  <c r="N76" i="25"/>
  <c r="H76" i="25"/>
  <c r="N75" i="25"/>
  <c r="H75" i="25"/>
  <c r="M74" i="25"/>
  <c r="L74" i="25"/>
  <c r="K74" i="25"/>
  <c r="J74" i="25"/>
  <c r="I74" i="25"/>
  <c r="G74" i="25"/>
  <c r="F74" i="25"/>
  <c r="E74" i="25"/>
  <c r="N73" i="25"/>
  <c r="H73" i="25"/>
  <c r="N72" i="25"/>
  <c r="H72" i="25"/>
  <c r="N71" i="25"/>
  <c r="H71" i="25"/>
  <c r="M70" i="25"/>
  <c r="L70" i="25"/>
  <c r="K70" i="25"/>
  <c r="J70" i="25"/>
  <c r="I70" i="25"/>
  <c r="G70" i="25"/>
  <c r="F70" i="25"/>
  <c r="E70" i="25"/>
  <c r="N69" i="25"/>
  <c r="H69" i="25"/>
  <c r="N68" i="25"/>
  <c r="H68" i="25"/>
  <c r="N67" i="25"/>
  <c r="H67" i="25"/>
  <c r="M66" i="25"/>
  <c r="L66" i="25"/>
  <c r="K66" i="25"/>
  <c r="J66" i="25"/>
  <c r="I66" i="25"/>
  <c r="G66" i="25"/>
  <c r="F66" i="25"/>
  <c r="E66" i="25"/>
  <c r="N65" i="25"/>
  <c r="H65" i="25"/>
  <c r="N64" i="25"/>
  <c r="H64" i="25"/>
  <c r="N63" i="25"/>
  <c r="H63" i="25"/>
  <c r="N62" i="25"/>
  <c r="H62" i="25"/>
  <c r="N61" i="25"/>
  <c r="H61" i="25"/>
  <c r="N60" i="25"/>
  <c r="H60" i="25"/>
  <c r="N59" i="25"/>
  <c r="H59" i="25"/>
  <c r="N58" i="25"/>
  <c r="H58" i="25"/>
  <c r="N57" i="25"/>
  <c r="H57" i="25"/>
  <c r="N56" i="25"/>
  <c r="H56" i="25"/>
  <c r="N55" i="25"/>
  <c r="H55" i="25"/>
  <c r="N54" i="25"/>
  <c r="H54" i="25"/>
  <c r="N53" i="25"/>
  <c r="H53" i="25"/>
  <c r="M52" i="25"/>
  <c r="L52" i="25"/>
  <c r="K52" i="25"/>
  <c r="J52" i="25"/>
  <c r="I52" i="25"/>
  <c r="G52" i="25"/>
  <c r="F52" i="25"/>
  <c r="E52" i="25"/>
  <c r="N51" i="25"/>
  <c r="H51" i="25"/>
  <c r="N50" i="25"/>
  <c r="H50" i="25"/>
  <c r="N49" i="25"/>
  <c r="H49" i="25"/>
  <c r="M48" i="25"/>
  <c r="L48" i="25"/>
  <c r="K48" i="25"/>
  <c r="J48" i="25"/>
  <c r="I48" i="25"/>
  <c r="G48" i="25"/>
  <c r="F48" i="25"/>
  <c r="E48" i="25"/>
  <c r="N47" i="25"/>
  <c r="H47" i="25"/>
  <c r="N46" i="25"/>
  <c r="H46" i="25"/>
  <c r="N45" i="25"/>
  <c r="H45" i="25"/>
  <c r="N44" i="25"/>
  <c r="H44" i="25"/>
  <c r="N43" i="25"/>
  <c r="H43" i="25"/>
  <c r="M42" i="25"/>
  <c r="L42" i="25"/>
  <c r="K42" i="25"/>
  <c r="J42" i="25"/>
  <c r="I42" i="25"/>
  <c r="G42" i="25"/>
  <c r="F42" i="25"/>
  <c r="E42" i="25"/>
  <c r="N41" i="25"/>
  <c r="H41" i="25"/>
  <c r="N40" i="25"/>
  <c r="H40" i="25"/>
  <c r="N39" i="25"/>
  <c r="H39" i="25"/>
  <c r="N38" i="25"/>
  <c r="H38" i="25"/>
  <c r="N37" i="25"/>
  <c r="H37" i="25"/>
  <c r="N36" i="25"/>
  <c r="H36" i="25"/>
  <c r="M35" i="25"/>
  <c r="L35" i="25"/>
  <c r="K35" i="25"/>
  <c r="J35" i="25"/>
  <c r="I35" i="25"/>
  <c r="G35" i="25"/>
  <c r="F35" i="25"/>
  <c r="E35" i="25"/>
  <c r="N34" i="25"/>
  <c r="H34" i="25"/>
  <c r="M33" i="25"/>
  <c r="L33" i="25"/>
  <c r="K33" i="25"/>
  <c r="J33" i="25"/>
  <c r="I33" i="25"/>
  <c r="G33" i="25"/>
  <c r="F33" i="25"/>
  <c r="E33" i="25"/>
  <c r="N32" i="25"/>
  <c r="H32" i="25"/>
  <c r="M31" i="25"/>
  <c r="L31" i="25"/>
  <c r="K31" i="25"/>
  <c r="J31" i="25"/>
  <c r="I31" i="25"/>
  <c r="G31" i="25"/>
  <c r="F31" i="25"/>
  <c r="E31" i="25"/>
  <c r="N30" i="25"/>
  <c r="H30" i="25"/>
  <c r="N29" i="25"/>
  <c r="H29" i="25"/>
  <c r="N28" i="25"/>
  <c r="H28" i="25"/>
  <c r="M27" i="25"/>
  <c r="L27" i="25"/>
  <c r="K27" i="25"/>
  <c r="J27" i="25"/>
  <c r="I27" i="25"/>
  <c r="G27" i="25"/>
  <c r="F27" i="25"/>
  <c r="E27" i="25"/>
  <c r="N26" i="25"/>
  <c r="H26" i="25"/>
  <c r="N25" i="25"/>
  <c r="H25" i="25"/>
  <c r="N24" i="25"/>
  <c r="H24" i="25"/>
  <c r="N23" i="25"/>
  <c r="H23" i="25"/>
  <c r="N22" i="25"/>
  <c r="H22" i="25"/>
  <c r="M21" i="25"/>
  <c r="L21" i="25"/>
  <c r="K21" i="25"/>
  <c r="J21" i="25"/>
  <c r="I21" i="25"/>
  <c r="G21" i="25"/>
  <c r="F21" i="25"/>
  <c r="E21" i="25"/>
  <c r="N20" i="25"/>
  <c r="H20" i="25"/>
  <c r="N19" i="25"/>
  <c r="H19" i="25"/>
  <c r="N18" i="25"/>
  <c r="H18" i="25"/>
  <c r="N17" i="25"/>
  <c r="H17" i="25"/>
  <c r="N16" i="25"/>
  <c r="H16" i="25"/>
  <c r="N15" i="25"/>
  <c r="H15" i="25"/>
  <c r="N14" i="25"/>
  <c r="H14" i="25"/>
  <c r="N13" i="25"/>
  <c r="H13" i="25"/>
  <c r="M12" i="25"/>
  <c r="L12" i="25"/>
  <c r="K12" i="25"/>
  <c r="J12" i="25"/>
  <c r="I12" i="25"/>
  <c r="G12" i="25"/>
  <c r="F12" i="25"/>
  <c r="K11" i="25" l="1"/>
  <c r="G11" i="25"/>
  <c r="L11" i="25"/>
  <c r="I11" i="25"/>
  <c r="M11" i="25"/>
  <c r="H27" i="25"/>
  <c r="H33" i="25"/>
  <c r="H48" i="25"/>
  <c r="H66" i="25"/>
  <c r="H74" i="25"/>
  <c r="H112" i="25"/>
  <c r="J11" i="25"/>
  <c r="H21" i="25"/>
  <c r="H31" i="25"/>
  <c r="H35" i="25"/>
  <c r="H42" i="25"/>
  <c r="H52" i="25"/>
  <c r="H70" i="25"/>
  <c r="H78" i="25"/>
  <c r="H95" i="25"/>
  <c r="H100" i="25"/>
  <c r="H103" i="25"/>
  <c r="H110" i="25"/>
  <c r="F11" i="25"/>
  <c r="H12" i="25"/>
  <c r="N12" i="25"/>
  <c r="N21" i="25"/>
  <c r="N31" i="25"/>
  <c r="N35" i="25"/>
  <c r="N42" i="25"/>
  <c r="N52" i="25"/>
  <c r="N70" i="25"/>
  <c r="N78" i="25"/>
  <c r="N95" i="25"/>
  <c r="N100" i="25"/>
  <c r="N103" i="25"/>
  <c r="N110" i="25"/>
  <c r="N27" i="25"/>
  <c r="N33" i="25"/>
  <c r="N48" i="25"/>
  <c r="N66" i="25"/>
  <c r="N74" i="25"/>
  <c r="N112" i="25"/>
  <c r="E11" i="25"/>
  <c r="N11" i="25" l="1"/>
  <c r="H11" i="25"/>
  <c r="F78" i="19"/>
  <c r="I78" i="19" s="1"/>
  <c r="I73" i="19" s="1"/>
  <c r="C109" i="19" s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Author</author>
  </authors>
  <commentList>
    <comment ref="G6" authorId="0" shapeId="0" xr:uid="{D301410B-FC09-44B3-9046-F1C648AE987E}">
      <text>
        <r>
          <rPr>
            <b/>
            <sz val="9"/>
            <color indexed="81"/>
            <rFont val="Cambria"/>
            <family val="1"/>
            <charset val="238"/>
            <scheme val="major"/>
          </rPr>
          <t xml:space="preserve">Upisati datum izrade izvještaja
 </t>
        </r>
        <r>
          <rPr>
            <sz val="9"/>
            <color indexed="81"/>
            <rFont val="Cambria"/>
            <family val="1"/>
            <charset val="238"/>
            <scheme val="major"/>
          </rPr>
          <t xml:space="preserve">u formatu </t>
        </r>
        <r>
          <rPr>
            <b/>
            <sz val="9"/>
            <color indexed="81"/>
            <rFont val="Cambria"/>
            <family val="1"/>
            <charset val="238"/>
            <scheme val="major"/>
          </rPr>
          <t>dd.mm.gggg.</t>
        </r>
      </text>
    </comment>
    <comment ref="D8" authorId="0" shapeId="0" xr:uid="{00000000-0006-0000-0000-000001000000}">
      <text>
        <r>
          <rPr>
            <b/>
            <sz val="9"/>
            <color indexed="81"/>
            <rFont val="Cambria"/>
            <family val="1"/>
            <charset val="238"/>
            <scheme val="major"/>
          </rPr>
          <t xml:space="preserve">Upisati datum obračuna </t>
        </r>
        <r>
          <rPr>
            <sz val="9"/>
            <color indexed="81"/>
            <rFont val="Cambria"/>
            <family val="1"/>
            <charset val="238"/>
            <scheme val="major"/>
          </rPr>
          <t xml:space="preserve">u formatu </t>
        </r>
        <r>
          <rPr>
            <b/>
            <sz val="9"/>
            <color indexed="81"/>
            <rFont val="Cambria"/>
            <family val="1"/>
            <charset val="238"/>
            <scheme val="major"/>
          </rPr>
          <t>dd.mm.gggg.</t>
        </r>
      </text>
    </comment>
    <comment ref="G8" authorId="0" shapeId="0" xr:uid="{00000000-0006-0000-0000-000002000000}">
      <text>
        <r>
          <rPr>
            <b/>
            <sz val="9"/>
            <color indexed="81"/>
            <rFont val="Cambria"/>
            <family val="1"/>
            <charset val="238"/>
            <scheme val="major"/>
          </rPr>
          <t>Upisati datum obračunskog perioda</t>
        </r>
        <r>
          <rPr>
            <sz val="9"/>
            <color indexed="81"/>
            <rFont val="Cambria"/>
            <family val="1"/>
            <charset val="238"/>
            <scheme val="major"/>
          </rPr>
          <t xml:space="preserve"> u format</t>
        </r>
        <r>
          <rPr>
            <b/>
            <sz val="9"/>
            <color indexed="81"/>
            <rFont val="Cambria"/>
            <family val="1"/>
            <charset val="238"/>
            <scheme val="major"/>
          </rPr>
          <t>u gggg.</t>
        </r>
      </text>
    </comment>
  </commentList>
</comments>
</file>

<file path=xl/sharedStrings.xml><?xml version="1.0" encoding="utf-8"?>
<sst xmlns="http://schemas.openxmlformats.org/spreadsheetml/2006/main" count="1731" uniqueCount="589">
  <si>
    <t>Iznos</t>
  </si>
  <si>
    <t>Šifra</t>
  </si>
  <si>
    <t>I</t>
  </si>
  <si>
    <t>01</t>
  </si>
  <si>
    <t xml:space="preserve"> Zdravstveno osiguranje</t>
  </si>
  <si>
    <t>Osiguranje motornih vozila</t>
  </si>
  <si>
    <t>Osiguranje šinskih vozila</t>
  </si>
  <si>
    <t>02</t>
  </si>
  <si>
    <t>03</t>
  </si>
  <si>
    <t>04</t>
  </si>
  <si>
    <t>05</t>
  </si>
  <si>
    <t>06</t>
  </si>
  <si>
    <t>07</t>
  </si>
  <si>
    <t>08</t>
  </si>
  <si>
    <t>09</t>
  </si>
  <si>
    <t>10</t>
  </si>
  <si>
    <t>11</t>
  </si>
  <si>
    <t>12</t>
  </si>
  <si>
    <t>13</t>
  </si>
  <si>
    <t>Osiguranje plovnih objekata</t>
  </si>
  <si>
    <t>Osiguranje robe u prevozu</t>
  </si>
  <si>
    <t>Osiguranje imovine od požara i drugih opasnosti</t>
  </si>
  <si>
    <t>Ostala osiguranja imovine</t>
  </si>
  <si>
    <t>Osiguranje od odgovornosti zbog upotrebe motornih vozila</t>
  </si>
  <si>
    <t>Osiguranje od odgovornosti zbog upotrebe vazduhoplova</t>
  </si>
  <si>
    <t>Osiguranje od odgovornosti zbog upotrebe plovnih objekata</t>
  </si>
  <si>
    <t>Osiguranje od opšte odgovornosti za štetu</t>
  </si>
  <si>
    <t>Osiguranje kredita</t>
  </si>
  <si>
    <t>Osiguranje jemstva</t>
  </si>
  <si>
    <t>Osiguranje finansijskih gubitaka</t>
  </si>
  <si>
    <t>Osiguranje troškova pravne zaštite</t>
  </si>
  <si>
    <t>Putno osiguranje</t>
  </si>
  <si>
    <t>14</t>
  </si>
  <si>
    <t>15</t>
  </si>
  <si>
    <t>16</t>
  </si>
  <si>
    <t>17</t>
  </si>
  <si>
    <t>18</t>
  </si>
  <si>
    <t>19</t>
  </si>
  <si>
    <t>Osiguranje od posljedica nezgode</t>
  </si>
  <si>
    <t>II</t>
  </si>
  <si>
    <t>Direktna prodaja</t>
  </si>
  <si>
    <t>Društva za zastupanje u osiguranju</t>
  </si>
  <si>
    <t>Društva za posredovanje u osiguranju</t>
  </si>
  <si>
    <t>Preduzetnici-zastupnici u osiguranju</t>
  </si>
  <si>
    <t>Banke - zastupnici u osiguranju</t>
  </si>
  <si>
    <t>Drugi kanali prodaje</t>
  </si>
  <si>
    <t>Redni br.</t>
  </si>
  <si>
    <t>Broj vozila</t>
  </si>
  <si>
    <t>Granično osiguranje</t>
  </si>
  <si>
    <t>Kanali prodaje</t>
  </si>
  <si>
    <t>1</t>
  </si>
  <si>
    <t>2</t>
  </si>
  <si>
    <t>3</t>
  </si>
  <si>
    <t>4</t>
  </si>
  <si>
    <t>5</t>
  </si>
  <si>
    <t>6</t>
  </si>
  <si>
    <t>* uključujući granično osiguranje</t>
  </si>
  <si>
    <t xml:space="preserve">Iznos fakturisane premije </t>
  </si>
  <si>
    <t>Red.br.</t>
  </si>
  <si>
    <t>Iznos premije predate u reosiguranje</t>
  </si>
  <si>
    <t>11....</t>
  </si>
  <si>
    <t>Premija predata u reosiguranje</t>
  </si>
  <si>
    <t>Osiguranje od autoodgovornosti*</t>
  </si>
  <si>
    <t>III</t>
  </si>
  <si>
    <t>Datum:</t>
  </si>
  <si>
    <t>Odgovorna osoba:</t>
  </si>
  <si>
    <t>VRSTE OSIGURANJA</t>
  </si>
  <si>
    <t>Ostali troškovi uprave</t>
  </si>
  <si>
    <t>Ostala osiguranja od odgovornosti</t>
  </si>
  <si>
    <t>provizija</t>
  </si>
  <si>
    <t>Ukupno</t>
  </si>
  <si>
    <t>(ime i prezime, potpis)</t>
  </si>
  <si>
    <t>01.1</t>
  </si>
  <si>
    <t>01.2</t>
  </si>
  <si>
    <t>01.3</t>
  </si>
  <si>
    <t>01.4</t>
  </si>
  <si>
    <t>01.5</t>
  </si>
  <si>
    <t>01.6</t>
  </si>
  <si>
    <t>01.7</t>
  </si>
  <si>
    <t>01.0</t>
  </si>
  <si>
    <t xml:space="preserve">02.1 </t>
  </si>
  <si>
    <t>02.2</t>
  </si>
  <si>
    <t>02.3</t>
  </si>
  <si>
    <t>02.4</t>
  </si>
  <si>
    <t>02.0</t>
  </si>
  <si>
    <t>Dopunsko osiguranje razlike iznad vrijednosti zdravstvenih usluga obaveznog zdravstvenog osiguranja</t>
  </si>
  <si>
    <t>Dopunsko zdravstveno osiguranje većeg obima prava i većeg standarda zdravstvenih usluga od onog koji pokriva obavezno zdravstveno osiguranje</t>
  </si>
  <si>
    <t>Privatno zdravstveno osiguranje</t>
  </si>
  <si>
    <t>Ostala dobrovoljna zdravstvena osiguranja</t>
  </si>
  <si>
    <t xml:space="preserve">03.1 </t>
  </si>
  <si>
    <t>03.2</t>
  </si>
  <si>
    <t>03.0</t>
  </si>
  <si>
    <t>Ostala kasko osiguranja motornih vozila</t>
  </si>
  <si>
    <t>Kasko osiguranje motornih vozila na sopstveni pogon</t>
  </si>
  <si>
    <t>Kasko osiguranje vozila bez sopstvenog pogona</t>
  </si>
  <si>
    <t xml:space="preserve">04.1 </t>
  </si>
  <si>
    <t xml:space="preserve">05.1 </t>
  </si>
  <si>
    <t xml:space="preserve"> Osiguranje vazduhoplova</t>
  </si>
  <si>
    <t>06.1</t>
  </si>
  <si>
    <t>06.2</t>
  </si>
  <si>
    <t>06.3</t>
  </si>
  <si>
    <t>06.4</t>
  </si>
  <si>
    <t>06.5</t>
  </si>
  <si>
    <t>06.0</t>
  </si>
  <si>
    <t xml:space="preserve">07.1 </t>
  </si>
  <si>
    <t>07.2</t>
  </si>
  <si>
    <t>07.3</t>
  </si>
  <si>
    <t>07.4</t>
  </si>
  <si>
    <t>07.0</t>
  </si>
  <si>
    <t>08.1</t>
  </si>
  <si>
    <t>08.2</t>
  </si>
  <si>
    <t>08.0</t>
  </si>
  <si>
    <t>09.1</t>
  </si>
  <si>
    <t>09.2</t>
  </si>
  <si>
    <t>09.3</t>
  </si>
  <si>
    <t>09.4</t>
  </si>
  <si>
    <t>09.5</t>
  </si>
  <si>
    <t>09.6</t>
  </si>
  <si>
    <t>09.7</t>
  </si>
  <si>
    <t>09.8</t>
  </si>
  <si>
    <t>09.9</t>
  </si>
  <si>
    <t>09.10</t>
  </si>
  <si>
    <t>09.11</t>
  </si>
  <si>
    <t>09.12</t>
  </si>
  <si>
    <t>09.0</t>
  </si>
  <si>
    <t xml:space="preserve">10.1 </t>
  </si>
  <si>
    <t>10.2</t>
  </si>
  <si>
    <t>10.3</t>
  </si>
  <si>
    <t>11.1</t>
  </si>
  <si>
    <t>11.2</t>
  </si>
  <si>
    <t>11.3</t>
  </si>
  <si>
    <t>12.1</t>
  </si>
  <si>
    <t>12.2</t>
  </si>
  <si>
    <t>12.0</t>
  </si>
  <si>
    <t>13.1</t>
  </si>
  <si>
    <t>13.2</t>
  </si>
  <si>
    <t>13.3</t>
  </si>
  <si>
    <t>13.4</t>
  </si>
  <si>
    <t>13.5</t>
  </si>
  <si>
    <t>13.6</t>
  </si>
  <si>
    <t>13.7</t>
  </si>
  <si>
    <t>13.8</t>
  </si>
  <si>
    <t>13.9</t>
  </si>
  <si>
    <t>13.10</t>
  </si>
  <si>
    <t>13.11</t>
  </si>
  <si>
    <t>13.12</t>
  </si>
  <si>
    <t>13.13</t>
  </si>
  <si>
    <t>13.14</t>
  </si>
  <si>
    <t>13.15</t>
  </si>
  <si>
    <t>13.0</t>
  </si>
  <si>
    <t xml:space="preserve">14.1 </t>
  </si>
  <si>
    <t>14.2</t>
  </si>
  <si>
    <t>14.3</t>
  </si>
  <si>
    <t>14.0</t>
  </si>
  <si>
    <t>15.1</t>
  </si>
  <si>
    <t>15.2</t>
  </si>
  <si>
    <t xml:space="preserve">Osiguranje jemstva </t>
  </si>
  <si>
    <t>Osiguranje garancija</t>
  </si>
  <si>
    <t xml:space="preserve">16.1 </t>
  </si>
  <si>
    <t>16.2</t>
  </si>
  <si>
    <t>16.3</t>
  </si>
  <si>
    <t>16.4</t>
  </si>
  <si>
    <t>16.5</t>
  </si>
  <si>
    <t>16.0</t>
  </si>
  <si>
    <t xml:space="preserve">17.1 </t>
  </si>
  <si>
    <t>Druge vrste neživotnih osiguranja</t>
  </si>
  <si>
    <t>18.1</t>
  </si>
  <si>
    <t>18.2</t>
  </si>
  <si>
    <t>18.3</t>
  </si>
  <si>
    <t>18.0</t>
  </si>
  <si>
    <t xml:space="preserve"> Osiguranje lica od posljedica nezgode u toku i van radnog vremena (redovnog zanimanja)</t>
  </si>
  <si>
    <t>Osiguranje lica od posljedica nezgode u motornim vozilima i pri obavljanju posebnih djelatnosti</t>
  </si>
  <si>
    <t>Osiguranje djece i djece školskog uzrasta od posljedica nezgode i posebna osiguranja mladih od posljedica nezgode</t>
  </si>
  <si>
    <t>Osiguranje gostiju, posjetilaca priredbi, izletnika i turista od posljedica nezgode</t>
  </si>
  <si>
    <t>Osiguranje potrošača, pretplatnika, korisnika drugih javnih usluga i sl. od posljedica nezgode</t>
  </si>
  <si>
    <t>Ostala posebna osiguranja od nezgode</t>
  </si>
  <si>
    <t>Obavezno osiguranje putnika u javnom saobraćaju od posljedica nezgode</t>
  </si>
  <si>
    <t>Ostala osiguranja od posljedica nezgode</t>
  </si>
  <si>
    <t>Obavezno osiguranje naknade troškova za slučaj nezgode na radu i profesionalne bolesti</t>
  </si>
  <si>
    <t>Kasko osiguranje šinskih vozila</t>
  </si>
  <si>
    <t>Kasko osiguranje vazduhoplova.</t>
  </si>
  <si>
    <t>Kasko osiguranje plovila u pomorskoj plovidbi</t>
  </si>
  <si>
    <t>Kasko osiguranje plovila u rječnoj plovidbi</t>
  </si>
  <si>
    <t>Kasko osiguranje plovila u jezerskoj plovidbi</t>
  </si>
  <si>
    <t>Kasko osiguranje plovila u izgradnji</t>
  </si>
  <si>
    <t>Kasko osiguranje platformi</t>
  </si>
  <si>
    <t>Ostala kasko osiguranja plovnih objekata</t>
  </si>
  <si>
    <t>Osiguranje robe u pomorskom prevozu</t>
  </si>
  <si>
    <t>Osiguranje robe u vazdušnom prevozu</t>
  </si>
  <si>
    <t>Osiguranje robe u kopnenom prevozu</t>
  </si>
  <si>
    <t>Osiguranje robe za vrijeme skladištenja</t>
  </si>
  <si>
    <t>Ostala osiguranja robe u prevozu</t>
  </si>
  <si>
    <t>Osiguranje imovine od požara i drugih opasnosti van industrije i zanatstva</t>
  </si>
  <si>
    <t>Osiguranje imovine od požara i drugih opasnosti u industriji i zanatstvu</t>
  </si>
  <si>
    <t>Ostala osiguranja imovine od požara i drugih opasnosti</t>
  </si>
  <si>
    <t>Osiguranje mašina od loma</t>
  </si>
  <si>
    <t>Osiguranje od krađe</t>
  </si>
  <si>
    <t>Osiguranje stakla od loma</t>
  </si>
  <si>
    <t>Osiguranje domaćinstva</t>
  </si>
  <si>
    <t>Turističko osiguranje</t>
  </si>
  <si>
    <t>Putno zdravstveno osiguranje</t>
  </si>
  <si>
    <t>Osiguranje pomoći za vrijeme puta izvan mjesta boravka ili prebivališta</t>
  </si>
  <si>
    <t>Ostala osiguranja turističkih rizika</t>
  </si>
  <si>
    <t>Osiguranje troškova pravne zaštite i troškova sudskog postupka</t>
  </si>
  <si>
    <t>Osiguranje finansijskih gubitaka zbog prekida rada zbog požara i drugih opasnosti</t>
  </si>
  <si>
    <t>Osiguranje finansijskih gubitaka zbog prekida rada zbog loma mašina</t>
  </si>
  <si>
    <t>Osiguranje raznih događaja zbog atmosferskih padavina</t>
  </si>
  <si>
    <t>Osiguranje od šteta zbog otkupa falsifikovanih inostranih sredstava plaćanja</t>
  </si>
  <si>
    <t>Osiguranje rizika od otkazivanja turističkih putovanja</t>
  </si>
  <si>
    <t>Ostala osiguranja finansijskih gubitaka</t>
  </si>
  <si>
    <t>Osiguranje od odgovornosti revizorskih društava</t>
  </si>
  <si>
    <t>Osiguranje izvoznih potraživanja</t>
  </si>
  <si>
    <t>Osiguranje drugih vrsta potraživanja</t>
  </si>
  <si>
    <t>Osiguranje stambenih kredita</t>
  </si>
  <si>
    <t>Ostala osiguranje kredita</t>
  </si>
  <si>
    <t>Osiguranje od odgovornosti izvođača građevinskih radova</t>
  </si>
  <si>
    <t>Osiguranje od odgovornosti izvođača montažnih radova</t>
  </si>
  <si>
    <t>Osiguranje od odgovornosti proizvođača za proizvode</t>
  </si>
  <si>
    <t>Osiguranje od odgovornosti u željezničkom saobraćaju</t>
  </si>
  <si>
    <t>Osiguranje garancije proizvođača, prodavača i dobavljača, osiguranje od odgovornosti vlasnika odnosno korisnika marine</t>
  </si>
  <si>
    <t>Osiguranje od odgovornosti brodo opravljača</t>
  </si>
  <si>
    <t>Osiguranje od odgovornosti projektnih i drugih društava za štete na objektima zbog neispravne tehničke dokumentacije</t>
  </si>
  <si>
    <t>Osiguranje od odgovornosti advokata</t>
  </si>
  <si>
    <t>Osiguranje od odgovornosti notara</t>
  </si>
  <si>
    <t>Osiguranje od odgovornosti špeditera</t>
  </si>
  <si>
    <t>Osiguranje od odgovornosti obavljanja poslova pružanja usluga zaštite i detektivskih djelatnosti</t>
  </si>
  <si>
    <t>Osiguranje odgovornosti iz obavljanja djelatnosti upravljanja nekretninama</t>
  </si>
  <si>
    <t>Osiguranje od odgovornosti iz obavljanja ljekarske i stomatološke djelatnosti</t>
  </si>
  <si>
    <t>Osiguranje od odgovornosti stečajnih upravnika</t>
  </si>
  <si>
    <t>Obavezno osiguranje vlasnika, odnosno korisnika plovnih objekata od odgovornosti za štetu pričinjenu trećim licima</t>
  </si>
  <si>
    <t>Osiguranje od odgovornosti prevoznika za robu primljenu na prevoz</t>
  </si>
  <si>
    <t>Ostala osiguranja od odgovornosti zbog upotrebe plovnih objekata</t>
  </si>
  <si>
    <t>Obavezno osiguranje vlasnika, odnosno korisnika vazduhoplova od odgovornosti za štete pričinjene trećim licima</t>
  </si>
  <si>
    <t>Ostala osiguranja od odgovornosti zbog upotrebe vazduhoplova</t>
  </si>
  <si>
    <t>Obavezno osiguranje vlasnika, odnosno korisnika motornih vozila od odgovornosti za štete pričinjene trećim licima</t>
  </si>
  <si>
    <t>Osiguranje od odgovornosti prevoznika za robu primljenu na prevoz u kopnenom prevozu</t>
  </si>
  <si>
    <t>Ostala osiguranja od odgovornosti zbog upotrebe motornih vozila</t>
  </si>
  <si>
    <t>Osiguranje građevinskih objekata u izgradnji</t>
  </si>
  <si>
    <t>Osiguranje objekata u montaži</t>
  </si>
  <si>
    <t>Osiguranje filmske djelatnosti</t>
  </si>
  <si>
    <t>Osiguranje stvari u rudarskim jamama</t>
  </si>
  <si>
    <t>Osiguranje informatičke opreme</t>
  </si>
  <si>
    <t>Osiguranje zaliha u hladnjačama</t>
  </si>
  <si>
    <t>Osiguranje usjeva i plodova</t>
  </si>
  <si>
    <t>Osiguranje životinja</t>
  </si>
  <si>
    <t>Broj</t>
  </si>
  <si>
    <t>Naziv društva:</t>
  </si>
  <si>
    <t>Naziv društva</t>
  </si>
  <si>
    <t>PRODAJA OSIGURANJA PO KANALIMA PRODAJE PO VRSTI OSIGURANJA</t>
  </si>
  <si>
    <t>1.</t>
  </si>
  <si>
    <t>2.</t>
  </si>
  <si>
    <t>OSIGURANJE OD AUTOODGOVORNOSTI, KANALI PRODAJE</t>
  </si>
  <si>
    <t>Prihod od provizija reosiguranja</t>
  </si>
  <si>
    <t>Udio reosiguranja u riješenim štetama</t>
  </si>
  <si>
    <t>OBRAČUN KOMBINOVANIH KVOTA, KVOTA ŠTETA, KVOTA TROŠKOVA ZA NEŽIVOTNA OSIGURANJA</t>
  </si>
  <si>
    <t>vrsta osiguranja</t>
  </si>
  <si>
    <t>podvrsta osiguranja</t>
  </si>
  <si>
    <t>UKUPNO</t>
  </si>
  <si>
    <t>Rb</t>
  </si>
  <si>
    <t>Pozicija</t>
  </si>
  <si>
    <t>10.1</t>
  </si>
  <si>
    <t>premija</t>
  </si>
  <si>
    <t>premija primljenog saosiguranja</t>
  </si>
  <si>
    <t>premija predatog saosiguranja</t>
  </si>
  <si>
    <t>premija predata u reosiguranje</t>
  </si>
  <si>
    <t>prenosna premija</t>
  </si>
  <si>
    <t>riješene štete</t>
  </si>
  <si>
    <t xml:space="preserve">prihodi iz bruto regresnih potraživanja </t>
  </si>
  <si>
    <t>riješene štete primljenih saosiguranja</t>
  </si>
  <si>
    <t>prihodi iz regresnih potraživanja primljenog saosiguranja</t>
  </si>
  <si>
    <t>riješene štete predatih saosiguranja</t>
  </si>
  <si>
    <t>rashodi iz regresnih potraživanja predatog saosiguranja</t>
  </si>
  <si>
    <t>udio reosiguranja u riješenim štetama</t>
  </si>
  <si>
    <t>udio reosiguranja u prihodima iz bruto regresnih potraživanja</t>
  </si>
  <si>
    <t>troškovi sprovođenja osiguranja</t>
  </si>
  <si>
    <t>¹</t>
  </si>
  <si>
    <t>²</t>
  </si>
  <si>
    <t>³</t>
  </si>
  <si>
    <t>⁴</t>
  </si>
  <si>
    <t>Fiksna provizija odobrena od reosiguravača</t>
  </si>
  <si>
    <t>Profitna provizija odobrena od reosiguravača</t>
  </si>
  <si>
    <t>Troškovi sticanja osiguranja</t>
  </si>
  <si>
    <t>ostali troškovi sticanja</t>
  </si>
  <si>
    <t>Promjena razgraničenih troškova sticanja
(+ / -)</t>
  </si>
  <si>
    <t>Stanje razgraničenih  troškova sticanja
na dan 31.12.</t>
  </si>
  <si>
    <t>Amortizacija</t>
  </si>
  <si>
    <t>Troškovi rada</t>
  </si>
  <si>
    <t>Datum izrade izvještaja:</t>
  </si>
  <si>
    <t>Datum obračuna:</t>
  </si>
  <si>
    <t>Adresa društva:</t>
  </si>
  <si>
    <t>Obračunski period:</t>
  </si>
  <si>
    <t>DETALJNA STRUKTURA AKTIVE</t>
  </si>
  <si>
    <t>A HARTIJE OD VRIJEDNOSTI</t>
  </si>
  <si>
    <t>HoV</t>
  </si>
  <si>
    <t>Nominalna vrijednost</t>
  </si>
  <si>
    <t>Valuta</t>
  </si>
  <si>
    <t>Rok dospijeća</t>
  </si>
  <si>
    <t>Godišnja kamatna stopa</t>
  </si>
  <si>
    <t>Knjigovodstvena vrijednost na dan</t>
  </si>
  <si>
    <t>UKUPNO (1+2+3)</t>
  </si>
  <si>
    <t xml:space="preserve">1. Obveznice </t>
  </si>
  <si>
    <t>UKUPNO (1.1 + 1.2)</t>
  </si>
  <si>
    <t>1.1 Kratkoročne obveznice</t>
  </si>
  <si>
    <t>3...</t>
  </si>
  <si>
    <t>1.2 Dugoročne obveznice</t>
  </si>
  <si>
    <t xml:space="preserve">2. Akcije </t>
  </si>
  <si>
    <t>UKUPNO (2.1 + 2.2)</t>
  </si>
  <si>
    <t>3..</t>
  </si>
  <si>
    <t xml:space="preserve">3. Ulaganja u investicione fondove </t>
  </si>
  <si>
    <t>UKUPNO (3.1 + 3.2)</t>
  </si>
  <si>
    <t>3.1.  Ulaganja u investicione fondove u Crnoj Gori</t>
  </si>
  <si>
    <t xml:space="preserve"> B UDJELI I UČEŠĆA U DRUŠTVIMA</t>
  </si>
  <si>
    <t>Naziv pravnog lica</t>
  </si>
  <si>
    <t>Datum sticanja udjela/učešća</t>
  </si>
  <si>
    <t>Ostvareni prihodi po osnovu ulaganja</t>
  </si>
  <si>
    <t>C DEPOZITI</t>
  </si>
  <si>
    <t>Broj (oznaka) ugovora</t>
  </si>
  <si>
    <t>Datum zaključivanja ugovora</t>
  </si>
  <si>
    <t>Iznos depozita</t>
  </si>
  <si>
    <t>Naziv banke</t>
  </si>
  <si>
    <t>* kod ispunjavanja obrazaca koristiti sljedeće oznake za klasifikaciju prema MRS-u 39: HTM-ulaganja koja se drže do dospjeća; AFS-ulaganja raspoložna za prodaju; HFT- ulaganja po fer vrijednosti kroz račun dobiti i gubitka; L&amp;R- depoziti, zajmovi i potraživanja.</t>
  </si>
  <si>
    <t>D POTRAŽIVANJA</t>
  </si>
  <si>
    <t>Potraživanja iz  neposrednih  poslova osiguranja</t>
  </si>
  <si>
    <t>Potraživanja za  premije reosiguranja i saosiguranja</t>
  </si>
  <si>
    <t>Dugoročna  poslovna  potraživanja</t>
  </si>
  <si>
    <t>Ostala potraživanja</t>
  </si>
  <si>
    <t>1 Potraživanja do 365</t>
  </si>
  <si>
    <t>Adresa, mjesto</t>
  </si>
  <si>
    <t>Datum sticanja</t>
  </si>
  <si>
    <t>Nabavna vrijednost</t>
  </si>
  <si>
    <t>UKUPNO (1+2)</t>
  </si>
  <si>
    <t>1. Zemljište i objekti (1.1 + 1.2)</t>
  </si>
  <si>
    <t xml:space="preserve"> 1.1 Zemljište i objekti za neposredno obavljanje djelatnosti osiguranja u Crnoj Gori</t>
  </si>
  <si>
    <t>1.2 Zemljište i objekti za neposredno obavljanje djelatnosti osiguranja u inostranstvu</t>
  </si>
  <si>
    <t>2. Investicione nekretnine</t>
  </si>
  <si>
    <t>F SREDSTVA NA POSLOVNOM RAČUNU</t>
  </si>
  <si>
    <t>Iznos na dan</t>
  </si>
  <si>
    <t>7</t>
  </si>
  <si>
    <t>8</t>
  </si>
  <si>
    <t>9</t>
  </si>
  <si>
    <t>Ukupan broj šteta za rješavanje u obračunskom periodu</t>
  </si>
  <si>
    <t>Riješene štete na kraju obračunskog perioda</t>
  </si>
  <si>
    <t>Rezervisane štete na kraju obračunskog perioda</t>
  </si>
  <si>
    <t>Odbijene štete</t>
  </si>
  <si>
    <t>Štete iz prethodne godine</t>
  </si>
  <si>
    <t>Štete iz tekuće godine</t>
  </si>
  <si>
    <t>Prenosna premija</t>
  </si>
  <si>
    <t>Tehnička premija</t>
  </si>
  <si>
    <t>Režijski dodatak</t>
  </si>
  <si>
    <t>G_I</t>
  </si>
  <si>
    <t>G_III</t>
  </si>
  <si>
    <t>G_IV</t>
  </si>
  <si>
    <t>G_V</t>
  </si>
  <si>
    <t>G_VI</t>
  </si>
  <si>
    <t>G_VII</t>
  </si>
  <si>
    <t>G_VIII</t>
  </si>
  <si>
    <t>G_IX</t>
  </si>
  <si>
    <t>G_X</t>
  </si>
  <si>
    <t xml:space="preserve">Kreditni rejting reosiguravača                      </t>
  </si>
  <si>
    <t>IZNOS PREMIJE PREDATE U REOSIGURANJE PO DRUŠTVIMA ZA REOSIGURANJE</t>
  </si>
  <si>
    <t>Naziv i država emitenta</t>
  </si>
  <si>
    <t>2.1. Akcije u pravnim licima sa sjedištem u Crnoj Gori (2.1.1+2.1.2)</t>
  </si>
  <si>
    <t>2.1.1 Akcije kojima se trguje na organizovanom tržištu HoV</t>
  </si>
  <si>
    <t>2.1.2 Akcije kojima se ne trguje na organizovanom tržištu HoV</t>
  </si>
  <si>
    <t>2.2 Akcije u stranim pravnim licima (2.2.1+2.2.2)</t>
  </si>
  <si>
    <t>2.2.1 Akcije kojima se trguje na organizovanom tržištu HoV</t>
  </si>
  <si>
    <t>2.2.2 Akcije kojima se ne trguje na organizovanom tržištu HoV</t>
  </si>
  <si>
    <t>G OSTALA  AKTIVA</t>
  </si>
  <si>
    <t>UKUPNO (A+B+C+D+E+F+G)</t>
  </si>
  <si>
    <t>3.2 Ulaganja u investicione fondove u inostranstvu</t>
  </si>
  <si>
    <t>PREGLED GODIŠNJE PREMIJE OSIGURANJA</t>
  </si>
  <si>
    <t xml:space="preserve">Preventiva </t>
  </si>
  <si>
    <t>početno stanje</t>
  </si>
  <si>
    <t>krajnje stanje</t>
  </si>
  <si>
    <t>REOSIGURANJE</t>
  </si>
  <si>
    <t>Mjerodavna premija</t>
  </si>
  <si>
    <t>Prenosna tehnička premija</t>
  </si>
  <si>
    <t>Mjerodavna tehnička premija</t>
  </si>
  <si>
    <t>Mjerodavna tehnička premija predata u reosiguranje</t>
  </si>
  <si>
    <t>Tehnička prenosna premija predata u reosiguranje</t>
  </si>
  <si>
    <t>Tehnička premija predata u reosiguranje</t>
  </si>
  <si>
    <t>Mjerodavna premija predata u reosiguranje</t>
  </si>
  <si>
    <t>Prenosna premija predata u reosiguranje</t>
  </si>
  <si>
    <t>Troškovi    uprave</t>
  </si>
  <si>
    <t xml:space="preserve"> UKUPNO NEŽIVOTNA OSIGURANJA  (vrste 01-19)</t>
  </si>
  <si>
    <t>STRUKTURA TEHNIČKIH REZERVI</t>
  </si>
  <si>
    <t>Rezervisane štete</t>
  </si>
  <si>
    <t>Rezerve za bonuse i popuste</t>
  </si>
  <si>
    <t>Rezerve za izravnjanje rizika</t>
  </si>
  <si>
    <t>Druge tehničke rezerve</t>
  </si>
  <si>
    <t xml:space="preserve"> Bruto iznos</t>
  </si>
  <si>
    <t>Udio reosiguranja</t>
  </si>
  <si>
    <t xml:space="preserve"> Bruto iznos </t>
  </si>
  <si>
    <t>UKUPNO NEŽIVOTNA OSIGURANJA (vrste 1-19)</t>
  </si>
  <si>
    <t>UKUPNO NEŽIVOTNA OSIGURANJA (vrste 01-19)</t>
  </si>
  <si>
    <t xml:space="preserve">Neto od reosiguranja </t>
  </si>
  <si>
    <t>Iznos fakturisane premije po kanalima prodaje</t>
  </si>
  <si>
    <t>Sa provizijom</t>
  </si>
  <si>
    <r>
      <t>bruto obračunata premija</t>
    </r>
    <r>
      <rPr>
        <sz val="12"/>
        <rFont val="Cambria"/>
        <family val="1"/>
        <charset val="238"/>
        <scheme val="major"/>
      </rPr>
      <t>¹</t>
    </r>
  </si>
  <si>
    <r>
      <t>promjena bruto prenosne premije</t>
    </r>
    <r>
      <rPr>
        <sz val="12"/>
        <rFont val="Cambria"/>
        <family val="1"/>
        <charset val="238"/>
        <scheme val="major"/>
      </rPr>
      <t xml:space="preserve">¹  </t>
    </r>
    <r>
      <rPr>
        <sz val="10"/>
        <rFont val="Cambria"/>
        <family val="1"/>
        <charset val="238"/>
        <scheme val="major"/>
      </rPr>
      <t>(ps-ks)</t>
    </r>
  </si>
  <si>
    <t>promjena prenosne premije primljenog saosiguranja (ps-ks)</t>
  </si>
  <si>
    <t>promjena prenosne premije predatog saosiguranja (ps-ks)</t>
  </si>
  <si>
    <t>promjena udjela reosiguranja u prenosnoj premiji (ps-ks)</t>
  </si>
  <si>
    <r>
      <t>bruto riješene štete</t>
    </r>
    <r>
      <rPr>
        <sz val="12"/>
        <rFont val="Cambria"/>
        <family val="1"/>
        <charset val="238"/>
        <scheme val="major"/>
      </rPr>
      <t>²</t>
    </r>
  </si>
  <si>
    <t>tehničke rezerve za štete</t>
  </si>
  <si>
    <r>
      <t>promjena bruto tehničkih rezervi za štete</t>
    </r>
    <r>
      <rPr>
        <sz val="12"/>
        <rFont val="Cambria"/>
        <family val="1"/>
        <charset val="238"/>
        <scheme val="major"/>
      </rPr>
      <t>³</t>
    </r>
    <r>
      <rPr>
        <sz val="10"/>
        <rFont val="Cambria"/>
        <family val="1"/>
        <charset val="238"/>
        <scheme val="major"/>
      </rPr>
      <t xml:space="preserve">  (ks-ps)</t>
    </r>
  </si>
  <si>
    <t>promjena udjela reosiguranja u tehničkim rezervama za štete (ks-ps)</t>
  </si>
  <si>
    <r>
      <t>Troškovi sprovođenja osiguranja</t>
    </r>
    <r>
      <rPr>
        <sz val="12"/>
        <rFont val="Cambria"/>
        <family val="1"/>
        <charset val="238"/>
        <scheme val="major"/>
      </rPr>
      <t>⁴</t>
    </r>
  </si>
  <si>
    <t>Prihod od provizije (sa)reosiguranja</t>
  </si>
  <si>
    <t>mjerodavna premija</t>
  </si>
  <si>
    <t>bruto mjerodavna premija</t>
  </si>
  <si>
    <t xml:space="preserve"> (1+2-3+5+6-7)</t>
  </si>
  <si>
    <t xml:space="preserve">neto mjerodavna premija </t>
  </si>
  <si>
    <t>(23-4-8)</t>
  </si>
  <si>
    <t>trošak šteta i tehničkih rezervi</t>
  </si>
  <si>
    <t>bruto rashodi za štete</t>
  </si>
  <si>
    <t>(9-10+11-12-13+14+17)</t>
  </si>
  <si>
    <t>neto rashodi za štete</t>
  </si>
  <si>
    <t xml:space="preserve">troškovi </t>
  </si>
  <si>
    <t xml:space="preserve">bruto troškovi </t>
  </si>
  <si>
    <t>neto troškovi</t>
  </si>
  <si>
    <t>BRUTO KVOTA ŠTETA</t>
  </si>
  <si>
    <t>NETO KVOTA ŠTETA</t>
  </si>
  <si>
    <t>BRUTO KVOTA TROŠKOVA</t>
  </si>
  <si>
    <t>IV</t>
  </si>
  <si>
    <t>NETO KVOTA TROŠKOVA</t>
  </si>
  <si>
    <t>V</t>
  </si>
  <si>
    <t>BRUTO KOMBINOVANA KVOTA</t>
  </si>
  <si>
    <t>(I+III)</t>
  </si>
  <si>
    <t>VI</t>
  </si>
  <si>
    <t>NETO KOMBINOVANA KVOTA</t>
  </si>
  <si>
    <t>(II+IV)</t>
  </si>
  <si>
    <t>Ukupna ugovorena premija. Lider u saosiguranju uključuje predato saosiguranje. Nije uključeno primljeno saosiguranje.</t>
  </si>
  <si>
    <t>Ukupne riješene štete. Lider u saosiguranju uključuje predato saosiguranje. Nije uključeno primljeno saosiguranje. Uključeni su troškovi rješavanja šteta</t>
  </si>
  <si>
    <t>Ukupne tehničke rezerve za štete (rezerve za RBNS, IBNR i troškove rješavanja šteta). Lider u saosiguranju uključuje predato saosiguranje. Uključeno je primljeno saosiguranje.</t>
  </si>
  <si>
    <t>napomena:</t>
  </si>
  <si>
    <t>redosled (pod)vrsta osiguranja uraditi prema redosledu iz Zakona o osiguranju i Pravilniku o rasporedu vrsta rizika po vrstama osiguranja</t>
  </si>
  <si>
    <t xml:space="preserve">Ukupni troškovi sprovođenja osiguranja (ne umanjenju se za prihod od provizije (sa)reosiguranja). Uključuju promjene razgraničenih troškova sticanja osiguranja. </t>
  </si>
  <si>
    <t>(26/22)</t>
  </si>
  <si>
    <t>(25/21)</t>
  </si>
  <si>
    <t>(24/22)</t>
  </si>
  <si>
    <t>(23/21)</t>
  </si>
  <si>
    <t>(25-20)</t>
  </si>
  <si>
    <t>(23-15+16-18)</t>
  </si>
  <si>
    <t>Broj osiguranja</t>
  </si>
  <si>
    <t>Fakturisana premija</t>
  </si>
  <si>
    <t>7=4+5-6</t>
  </si>
  <si>
    <t>13=10+11-12</t>
  </si>
  <si>
    <t>Broj rezervisanih šteta na  dan 31. 12.  prethodne godine</t>
  </si>
  <si>
    <t>Broj prijavljenih šteta u toku obračunskog perioda</t>
  </si>
  <si>
    <t>5=3+4</t>
  </si>
  <si>
    <t>7=3+5</t>
  </si>
  <si>
    <t>8=4+6</t>
  </si>
  <si>
    <t>GODIŠNJI PREGLED ŠTETA (štete za rješavanje)</t>
  </si>
  <si>
    <t>GODIŠNJI PREGLED ŠTETA (riješene štete)</t>
  </si>
  <si>
    <t>GODIŠNJI PREGLED ŠTETA (rezervisane štete)</t>
  </si>
  <si>
    <t>G_II_a</t>
  </si>
  <si>
    <t>G_II_b</t>
  </si>
  <si>
    <t>G_II_c</t>
  </si>
  <si>
    <t>11=3+4+5+6+7+8+9+10</t>
  </si>
  <si>
    <t>Rezerve za neistekle rizike</t>
  </si>
  <si>
    <t>6=3+4-5</t>
  </si>
  <si>
    <t>10=7+8-9</t>
  </si>
  <si>
    <t xml:space="preserve">Ukupan broj polisa (ugovora osiguranja) na osnovu koje je prikazana fakturisana premija </t>
  </si>
  <si>
    <t>3.</t>
  </si>
  <si>
    <t>4.</t>
  </si>
  <si>
    <t>5.</t>
  </si>
  <si>
    <t>6.</t>
  </si>
  <si>
    <t>7.</t>
  </si>
  <si>
    <t>8.</t>
  </si>
  <si>
    <t>9.</t>
  </si>
  <si>
    <t>10.</t>
  </si>
  <si>
    <t>11.</t>
  </si>
  <si>
    <t>12.</t>
  </si>
  <si>
    <t>Plaćene štete*</t>
  </si>
  <si>
    <t>Likvidirane štete*</t>
  </si>
  <si>
    <t>18=3+9+15</t>
  </si>
  <si>
    <t>19=4+10</t>
  </si>
  <si>
    <t>20=5+11+16</t>
  </si>
  <si>
    <t>21=6+12</t>
  </si>
  <si>
    <t>22=18+20</t>
  </si>
  <si>
    <t>23=19+21</t>
  </si>
  <si>
    <t>28=24+26</t>
  </si>
  <si>
    <t>29=25+27</t>
  </si>
  <si>
    <t>5=3-4</t>
  </si>
  <si>
    <t>8=6-7</t>
  </si>
  <si>
    <t>11=9-10</t>
  </si>
  <si>
    <t>14=12-13</t>
  </si>
  <si>
    <t>17=15-16</t>
  </si>
  <si>
    <t>20=18-19</t>
  </si>
  <si>
    <t>21=3+6+9+15+15+18</t>
  </si>
  <si>
    <t>22=4+7+10+13+19</t>
  </si>
  <si>
    <t>23=21-22</t>
  </si>
  <si>
    <t>STRUKTURA DEPONOVANJA I ULAGANJA SREDSTAVA BRUTO TEHNIČKIH REZERVI</t>
  </si>
  <si>
    <t>Redni br</t>
  </si>
  <si>
    <t>Opis kategorije</t>
  </si>
  <si>
    <t>Nepokretnosti</t>
  </si>
  <si>
    <t>Poslovni račun društva za osiguranje</t>
  </si>
  <si>
    <t>Udio reosiguravača u bruto tehničkim rezervama</t>
  </si>
  <si>
    <t>Red br.</t>
  </si>
  <si>
    <t>OBRAČUN KAPITALA</t>
  </si>
  <si>
    <t>OSNOVNI KAPITAL (1+2+3+4-5-6-7-8)</t>
  </si>
  <si>
    <t>Uplaćeni akcijski kapital društva za osiguranje, izuzev akcijskog kapitala uplaćenog na osnovu kumulativnih povlašćenih akcija</t>
  </si>
  <si>
    <t>Rezerve kapitala koje se ne odnose na obaveze iz osiguranja</t>
  </si>
  <si>
    <t>Rezerve iz dobiti</t>
  </si>
  <si>
    <t>Prenesena dobit iz prethodnih godina</t>
  </si>
  <si>
    <t>Otkupljene sopstvene akcije</t>
  </si>
  <si>
    <t>Nematerijalna imovina</t>
  </si>
  <si>
    <t>Preneseni gubitak i gubitak tekuće godine</t>
  </si>
  <si>
    <t>Razlika nediskontovanih i diskontovanih tehničkih rezervi za rezervisane štete</t>
  </si>
  <si>
    <t>DOPUNSKI KAPITAL  (1 + 2 + 3 + 4)</t>
  </si>
  <si>
    <t>Akcijski kapital uplaćen na osnovu kumulativnih povlašćenih akcija</t>
  </si>
  <si>
    <t>Podređeni dužnički instrumenti</t>
  </si>
  <si>
    <t>Rezerve kapitala povezane sa kumulativnim povlašćenim akcijama</t>
  </si>
  <si>
    <t>Druge stavke (4.1 + 4.2)</t>
  </si>
  <si>
    <t>4.1.</t>
  </si>
  <si>
    <t>Vrijednost matematičke rezerve koja u obračunu ne uzima u obzir stvarni trošak pribavljanja umanjena za vrijednosti matematičke rezerve koja u obračunu uzima u obzir stvarni trošak pribavljanja, pri čemu stvarni troškovi pribavljanja u obračunu</t>
  </si>
  <si>
    <t>4.2.</t>
  </si>
  <si>
    <t>Revalorizacione rezerve imovine koja ne ulazi u sastav imovine za pokriće tehničkih rezervi</t>
  </si>
  <si>
    <t>GARANTNI KAPITAL (I + II)</t>
  </si>
  <si>
    <t>STAVKE ODBITKA  (1 + 2 + 3)</t>
  </si>
  <si>
    <t>Udjeli u drugim društvima za osiguranje, društvima za reosiguranje, bankama,
brokerskim i dilerskim društvima, društvima za upravljanje i drugim finansijskim
institucijama, ako ti udjeli prelaze iznos od 20% učešća u kapitalu i ulaze u obračun
adekvatno</t>
  </si>
  <si>
    <t>Ulaganja u podređene dužničke instrumente i druga ulaganja u društva iz tačke 1
ovog stava, koja se uzimaju u obzir pri obračunu adekvatnosti kapitala tih društava</t>
  </si>
  <si>
    <t>Akcije koje se ne kotiraju na organizovanim tržištima i druga sredstva koja nije
moguće koristiti za izmirenje dospjelih novčanih obaveza</t>
  </si>
  <si>
    <t>KAPITAL (I + II - IV)</t>
  </si>
  <si>
    <t>MARGINA SOLVENTNOSTI</t>
  </si>
  <si>
    <t>VII</t>
  </si>
  <si>
    <t>MINIMALNI AKCIJSKI KAPITAL</t>
  </si>
  <si>
    <t>Kapital&gt;=Margina solventnosti</t>
  </si>
  <si>
    <t>Garantni kapital&gt;=1/3 Margine solventnosti</t>
  </si>
  <si>
    <t>Garantni kapital&gt;=min iznosu Akcijskog kapitala</t>
  </si>
  <si>
    <t>Potraživanja za  udjele u  naknadama šteta</t>
  </si>
  <si>
    <t>Kratkoročna potraživanja iz finansiranja</t>
  </si>
  <si>
    <t>G_XI</t>
  </si>
  <si>
    <t>G_XII</t>
  </si>
  <si>
    <t>13.</t>
  </si>
  <si>
    <t>14.</t>
  </si>
  <si>
    <t xml:space="preserve">Godišnje izvještavanje društva za neživotno osiguranje </t>
  </si>
  <si>
    <t>* Ukoliko je jedna šteta djelimično plaćena a djelimično likvidirane potrebno ih je za potrebe vođenja statistike svrstati u plaćene dok se dalje u kolonama od 24-29 detaljnije razvrstavaju ove štete</t>
  </si>
  <si>
    <t xml:space="preserve">Puni naziv 
reosiguravača          </t>
  </si>
  <si>
    <t xml:space="preserve"> Struktura deponovanja i ulaganja sredstava bruto tehničkih rezervi</t>
  </si>
  <si>
    <t>Hartije od vrijednosti koje su emitovane od strane centralnih banaka i vlada stranih zemalja i koje imaju ocjenu najmanje A, odnosno njen ekvivalent, dodijeljenu od strane opšteprihvaćenih, međunarodno priznatih agencija za dodjelu rejtinga</t>
  </si>
  <si>
    <t>Obveznice i druge dužničke hartije od vrijednosti koje je izdala država Crna Gora</t>
  </si>
  <si>
    <t>Obveznice i druge dužničke hartije od vrijednosti za koje je država Crna Gora izdala garanciju</t>
  </si>
  <si>
    <t>Obveznice i druge dužničke HOV čiji je emitent jedinica lokalne samouprave u Crnoj Gori</t>
  </si>
  <si>
    <t>Obveznice i druge dužničke HOV za koje je jedinica lokalne samouprave u Crnoj Gori izdala garanciju</t>
  </si>
  <si>
    <t>Obveznice i druge dužničke HOV čiji je emitent jedinica lokalne samouprave u državi članici EU ili državni članici OECD-a</t>
  </si>
  <si>
    <t>Obveznice i druge dužničke HOV za koje je jedinica lokalne samouprave u državi članici EU ili državi članici OECD-a izdala garanciju</t>
  </si>
  <si>
    <t>Obveznice, odnosno druge dužničke hartije od vrijednosti kojima se trguje na regulisanom tržištu hartija od vrijednosti u Crnoj Gori</t>
  </si>
  <si>
    <t>Obveznice, odnosno druge dužničke hartije od vrijednosti kojima se ne trguje na
regulisanom tržištu hartija od vrijednosti, ako je emitent pravno lice sa sjedištem u Crnoj Gori;</t>
  </si>
  <si>
    <t>Akcije kojima se trguje na regulisanom tržištu hartija od vrijednosti u Crnoj Gori</t>
  </si>
  <si>
    <t>15.</t>
  </si>
  <si>
    <t>16.</t>
  </si>
  <si>
    <t>17.</t>
  </si>
  <si>
    <t>Depozite kod banaka sa sjedištem u Crnoj Gori</t>
  </si>
  <si>
    <t>18.</t>
  </si>
  <si>
    <t>Iznos deponovanja i ulaganja u imovinu lica, povezanih sa društvom za osiguranje iz člana 24 Zakona</t>
  </si>
  <si>
    <t>Bez provizije*</t>
  </si>
  <si>
    <t>2. Potraživanja preko 365 dana</t>
  </si>
  <si>
    <t>Troškovi vezani za isplatu šteta</t>
  </si>
  <si>
    <t>* prodaja od strane zaposlenih lica i ne sadrži bruto fakturisanu premiju ostvarenu prodajom putem interneta</t>
  </si>
  <si>
    <t>Štete djelimično riješene **</t>
  </si>
  <si>
    <t>Godišnji izvještaj NŽ_GO sadrži sljedeće obrasce:</t>
  </si>
  <si>
    <t>** Štete su prikazane posebno i nisu dio tabele "Riješene štete na kraju obračunskog perioda"</t>
  </si>
  <si>
    <t>Putem 
interneta</t>
  </si>
  <si>
    <t>Putem
 interneta</t>
  </si>
  <si>
    <t>% POKRIVENOSTI BRUTO TEHNIČKIH REZERVI</t>
  </si>
  <si>
    <t>OBRAČUN KAPITALA I PROCJENA ADEKVATNOSTI KAPITALA</t>
  </si>
  <si>
    <t>D NEKRETNINE</t>
  </si>
  <si>
    <t>Datum zadnje procjene vrijednosti</t>
  </si>
  <si>
    <t>Kreditni rejting emitenta</t>
  </si>
  <si>
    <t>Puni naziv banke</t>
  </si>
  <si>
    <t>OSNOVNI PODACI</t>
  </si>
  <si>
    <t>Vrste osiguranja  
sa rizicima unutar vrste osiguranja</t>
  </si>
  <si>
    <t>Vrste osiguranja
  sa rizicima unutar vrste osiguranja</t>
  </si>
  <si>
    <t>PODACI  O  TROŠKOVIMA  SPROVOĐENJA OSIGURANJA</t>
  </si>
  <si>
    <t>Dužničke hartije od vrijednosti stranih pravnih lica kojima se trguje na regulisanom tržištu u državama u kojima su registrovana, pod uslovom da su im agencije za procjenu boniteta Standard&amp;Poor's ili Fitch utvrdile kreditni rejting sa najmanje A, odnosno Moody's sa najmanje A2</t>
  </si>
  <si>
    <t>Akcije stranih pravnih lica pod uslovom da su najmanje posljednje dvije godine uvrštene u berzansku kotaciju i ako imaju kreditni rejting koji su agencije za procjenu boniteta Standard&amp;Poor's ili Fitch utvrdile sa najmanje A, odnosno Moody's sa najmanje A2</t>
  </si>
  <si>
    <t xml:space="preserve">Obveznice, odnosno druge dužničke HOV koje su emitovane od strane države ili centralne banke države članice EU ili države članice OECD-a ili međunarodne finansijske organizacije kojoj pripada jedna ili više država članica EU, odnosno jedna ili više država članica OECD-a, odnosno u hartije od vrijednosti za koje je garanciju izdala država ili centralna banka države članice EU ili države članice OECD-a ili međunarodne finansijske organizacija kojoj pripada jedna ili više država članica EU, odnosno jedna ili više država članica OECD-a, ako imaju ocjenu kreditnog rejtinga za dugoročno zaduživanje u domaćoj i stranoj valuti najmanje jednaku ocjeni tog kreditnog rejtinga Crne Gore prema agenciji Standard&amp;Poor's ili Fitch ili Moody's; </t>
  </si>
  <si>
    <t>Prinos do dospijeća
(YTM) na dan kupovine HOV</t>
  </si>
  <si>
    <t>Kuponska kamatna stopa</t>
  </si>
  <si>
    <t>Frekventnost kupona</t>
  </si>
  <si>
    <t>Tekući prinos
(Cur Yeald) na zadnji dan izvještajnog perioda</t>
  </si>
  <si>
    <t>Agencija za dodjelu kreditnog rejtinga
(Standard&amp;Poor's/Fitch/
Moody's/druge)</t>
  </si>
  <si>
    <t>Tekući prinos
na zadnji dan izvještajnog perioda</t>
  </si>
  <si>
    <t>Tržišna vrijednost
  na dan</t>
  </si>
  <si>
    <t>Tržišna vrijednost
 na dan</t>
  </si>
  <si>
    <t>Procenat
 vlasništva</t>
  </si>
  <si>
    <t>Klasifikacija prema 
MRS-u 39*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</si>
</sst>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#"/>
  </numFmts>
  <fonts count="4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38"/>
      <scheme val="minor"/>
    </font>
    <font>
      <sz val="10"/>
      <color theme="1"/>
      <name val="Cambria"/>
      <family val="1"/>
      <charset val="238"/>
      <scheme val="major"/>
    </font>
    <font>
      <b/>
      <sz val="10"/>
      <color theme="1"/>
      <name val="Cambria"/>
      <family val="1"/>
      <charset val="238"/>
      <scheme val="major"/>
    </font>
    <font>
      <sz val="10"/>
      <name val="Arial"/>
      <family val="2"/>
    </font>
    <font>
      <sz val="10"/>
      <color indexed="8"/>
      <name val="Arial"/>
      <family val="2"/>
      <charset val="238"/>
    </font>
    <font>
      <sz val="10"/>
      <name val="Arial"/>
      <family val="2"/>
      <charset val="238"/>
    </font>
    <font>
      <b/>
      <sz val="10"/>
      <color theme="1"/>
      <name val="Cambria"/>
      <family val="1"/>
      <scheme val="major"/>
    </font>
    <font>
      <sz val="10"/>
      <color theme="1"/>
      <name val="Cambria"/>
      <family val="1"/>
      <scheme val="major"/>
    </font>
    <font>
      <i/>
      <sz val="10"/>
      <color theme="1"/>
      <name val="Cambria"/>
      <family val="1"/>
      <scheme val="major"/>
    </font>
    <font>
      <sz val="10"/>
      <name val="Cambria"/>
      <family val="1"/>
      <scheme val="major"/>
    </font>
    <font>
      <b/>
      <sz val="10"/>
      <name val="Cambria"/>
      <family val="1"/>
      <scheme val="major"/>
    </font>
    <font>
      <u/>
      <sz val="11"/>
      <color theme="10"/>
      <name val="Calibri"/>
      <family val="2"/>
    </font>
    <font>
      <b/>
      <sz val="10"/>
      <color indexed="8"/>
      <name val="Cambria"/>
      <family val="1"/>
      <charset val="238"/>
      <scheme val="major"/>
    </font>
    <font>
      <sz val="10"/>
      <name val="Cambria"/>
      <family val="1"/>
      <charset val="238"/>
      <scheme val="major"/>
    </font>
    <font>
      <sz val="11"/>
      <color theme="1"/>
      <name val="Cambria"/>
      <family val="1"/>
      <charset val="238"/>
      <scheme val="major"/>
    </font>
    <font>
      <sz val="12"/>
      <color theme="1"/>
      <name val="Cambria"/>
      <family val="1"/>
      <charset val="238"/>
      <scheme val="major"/>
    </font>
    <font>
      <b/>
      <sz val="10"/>
      <name val="Cambria"/>
      <family val="1"/>
      <charset val="238"/>
      <scheme val="major"/>
    </font>
    <font>
      <b/>
      <sz val="12"/>
      <name val="Cambria"/>
      <family val="1"/>
      <charset val="238"/>
      <scheme val="major"/>
    </font>
    <font>
      <sz val="8"/>
      <color theme="1"/>
      <name val="Cambria"/>
      <family val="1"/>
      <charset val="238"/>
      <scheme val="major"/>
    </font>
    <font>
      <sz val="8"/>
      <name val="Cambria"/>
      <family val="1"/>
      <charset val="238"/>
      <scheme val="major"/>
    </font>
    <font>
      <sz val="11"/>
      <name val="Cambria"/>
      <family val="1"/>
      <charset val="238"/>
      <scheme val="major"/>
    </font>
    <font>
      <sz val="9"/>
      <name val="Cambria"/>
      <family val="1"/>
      <charset val="238"/>
      <scheme val="major"/>
    </font>
    <font>
      <b/>
      <u/>
      <sz val="10"/>
      <name val="Cambria"/>
      <family val="1"/>
      <charset val="238"/>
      <scheme val="major"/>
    </font>
    <font>
      <b/>
      <sz val="9"/>
      <color indexed="81"/>
      <name val="Cambria"/>
      <family val="1"/>
      <charset val="238"/>
      <scheme val="major"/>
    </font>
    <font>
      <sz val="9"/>
      <color indexed="81"/>
      <name val="Cambria"/>
      <family val="1"/>
      <charset val="238"/>
      <scheme val="major"/>
    </font>
    <font>
      <b/>
      <u/>
      <sz val="10"/>
      <color theme="1"/>
      <name val="Cambria"/>
      <family val="1"/>
      <scheme val="major"/>
    </font>
    <font>
      <i/>
      <sz val="10"/>
      <color theme="4" tint="-0.249977111117893"/>
      <name val="Cambria"/>
      <family val="1"/>
      <scheme val="major"/>
    </font>
    <font>
      <sz val="12"/>
      <name val="Cambria"/>
      <family val="1"/>
      <charset val="238"/>
      <scheme val="major"/>
    </font>
    <font>
      <sz val="11"/>
      <color theme="1"/>
      <name val="Calibri"/>
      <family val="2"/>
      <scheme val="minor"/>
    </font>
    <font>
      <sz val="11"/>
      <color theme="1"/>
      <name val="Cambria"/>
      <family val="1"/>
      <scheme val="major"/>
    </font>
    <font>
      <u/>
      <sz val="11"/>
      <color theme="10"/>
      <name val="Cambria"/>
      <family val="1"/>
      <scheme val="major"/>
    </font>
    <font>
      <b/>
      <sz val="11"/>
      <color rgb="FF0070C0"/>
      <name val="Cambria"/>
      <family val="1"/>
      <scheme val="major"/>
    </font>
    <font>
      <b/>
      <sz val="11"/>
      <name val="Cambria"/>
      <family val="1"/>
      <scheme val="major"/>
    </font>
    <font>
      <sz val="11"/>
      <name val="Cambria"/>
      <family val="1"/>
      <scheme val="major"/>
    </font>
    <font>
      <sz val="11"/>
      <color indexed="8"/>
      <name val="Cambria"/>
      <family val="1"/>
      <scheme val="major"/>
    </font>
    <font>
      <i/>
      <sz val="10"/>
      <name val="Cambria"/>
      <family val="1"/>
      <scheme val="major"/>
    </font>
    <font>
      <u/>
      <sz val="10"/>
      <color theme="1"/>
      <name val="Cambria"/>
      <family val="1"/>
      <charset val="238"/>
      <scheme val="major"/>
    </font>
    <font>
      <sz val="11"/>
      <color rgb="FF0070C0"/>
      <name val="Cambria"/>
      <family val="1"/>
      <scheme val="major"/>
    </font>
    <font>
      <b/>
      <u/>
      <sz val="11"/>
      <name val="Cambria"/>
      <family val="1"/>
      <scheme val="major"/>
    </font>
  </fonts>
  <fills count="7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5" tint="0.59999389629810485"/>
        <bgColor indexed="64"/>
      </patternFill>
    </fill>
  </fills>
  <borders count="8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/>
      <bottom/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hair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hair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/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/>
      <top/>
      <bottom style="thin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 style="medium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medium">
        <color indexed="64"/>
      </right>
      <top style="medium">
        <color indexed="64"/>
      </top>
      <bottom style="hair">
        <color indexed="64"/>
      </bottom>
      <diagonal/>
    </border>
    <border>
      <left style="medium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 style="medium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medium">
        <color indexed="64"/>
      </right>
      <top/>
      <bottom style="hair">
        <color indexed="64"/>
      </bottom>
      <diagonal/>
    </border>
    <border>
      <left style="medium">
        <color indexed="64"/>
      </left>
      <right style="hair">
        <color indexed="64"/>
      </right>
      <top style="medium">
        <color indexed="64"/>
      </top>
      <bottom style="medium">
        <color indexed="64"/>
      </bottom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medium">
        <color indexed="64"/>
      </bottom>
      <diagonal/>
    </border>
    <border>
      <left style="hair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hair">
        <color indexed="64"/>
      </left>
      <right/>
      <top style="medium">
        <color indexed="64"/>
      </top>
      <bottom style="hair">
        <color indexed="64"/>
      </bottom>
      <diagonal/>
    </border>
    <border>
      <left/>
      <right/>
      <top style="medium">
        <color indexed="64"/>
      </top>
      <bottom style="hair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medium">
        <color indexed="64"/>
      </bottom>
      <diagonal/>
    </border>
    <border>
      <left style="hair">
        <color indexed="64"/>
      </left>
      <right/>
      <top style="medium">
        <color indexed="64"/>
      </top>
      <bottom style="medium">
        <color indexed="64"/>
      </bottom>
      <diagonal/>
    </border>
    <border>
      <left style="hair">
        <color indexed="64"/>
      </left>
      <right/>
      <top/>
      <bottom style="hair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 style="hair">
        <color indexed="64"/>
      </bottom>
      <diagonal/>
    </border>
    <border>
      <left style="medium">
        <color indexed="64"/>
      </left>
      <right style="hair">
        <color indexed="64"/>
      </right>
      <top style="medium">
        <color indexed="64"/>
      </top>
      <bottom/>
      <diagonal/>
    </border>
    <border>
      <left style="medium">
        <color indexed="64"/>
      </left>
      <right style="hair">
        <color indexed="64"/>
      </right>
      <top/>
      <bottom style="medium">
        <color indexed="64"/>
      </bottom>
      <diagonal/>
    </border>
    <border>
      <left style="hair">
        <color indexed="64"/>
      </left>
      <right style="hair">
        <color indexed="64"/>
      </right>
      <top/>
      <bottom style="medium">
        <color indexed="64"/>
      </bottom>
      <diagonal/>
    </border>
    <border>
      <left style="hair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hair">
        <color indexed="64"/>
      </top>
      <bottom style="hair">
        <color indexed="64"/>
      </bottom>
      <diagonal/>
    </border>
    <border>
      <left style="medium">
        <color indexed="64"/>
      </left>
      <right/>
      <top style="hair">
        <color indexed="64"/>
      </top>
      <bottom style="medium">
        <color indexed="64"/>
      </bottom>
      <diagonal/>
    </border>
    <border>
      <left/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 style="hair">
        <color indexed="64"/>
      </right>
      <top style="medium">
        <color indexed="64"/>
      </top>
      <bottom/>
      <diagonal/>
    </border>
    <border>
      <left style="hair">
        <color indexed="64"/>
      </left>
      <right style="medium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hair">
        <color indexed="64"/>
      </right>
      <top style="medium">
        <color indexed="64"/>
      </top>
      <bottom style="medium">
        <color indexed="64"/>
      </bottom>
      <diagonal/>
    </border>
    <border>
      <left style="hair">
        <color indexed="64"/>
      </left>
      <right/>
      <top style="medium">
        <color indexed="64"/>
      </top>
      <bottom/>
      <diagonal/>
    </border>
    <border>
      <left/>
      <right style="hair">
        <color indexed="64"/>
      </right>
      <top style="medium">
        <color indexed="64"/>
      </top>
      <bottom/>
      <diagonal/>
    </border>
    <border>
      <left/>
      <right style="hair">
        <color indexed="64"/>
      </right>
      <top/>
      <bottom style="medium">
        <color indexed="64"/>
      </bottom>
      <diagonal/>
    </border>
    <border>
      <left/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medium">
        <color indexed="64"/>
      </left>
      <right/>
      <top style="medium">
        <color indexed="64"/>
      </top>
      <bottom style="hair">
        <color indexed="64"/>
      </bottom>
      <diagonal/>
    </border>
  </borders>
  <cellStyleXfs count="10">
    <xf numFmtId="0" fontId="0" fillId="0" borderId="0"/>
    <xf numFmtId="0" fontId="4" fillId="0" borderId="0">
      <alignment vertical="top"/>
    </xf>
    <xf numFmtId="0" fontId="4" fillId="0" borderId="0">
      <alignment vertical="top"/>
    </xf>
    <xf numFmtId="0" fontId="5" fillId="0" borderId="0">
      <alignment vertical="top"/>
    </xf>
    <xf numFmtId="0" fontId="12" fillId="0" borderId="0" applyNumberFormat="0" applyFill="0" applyBorder="0" applyAlignment="0" applyProtection="0">
      <alignment vertical="top"/>
      <protection locked="0"/>
    </xf>
    <xf numFmtId="0" fontId="1" fillId="0" borderId="0"/>
    <xf numFmtId="0" fontId="6" fillId="0" borderId="0">
      <alignment vertical="top"/>
    </xf>
    <xf numFmtId="9" fontId="29" fillId="0" borderId="0" applyFont="0" applyFill="0" applyBorder="0" applyAlignment="0" applyProtection="0"/>
    <xf numFmtId="0" fontId="1" fillId="0" borderId="0"/>
    <xf numFmtId="0" fontId="4" fillId="0" borderId="0"/>
  </cellStyleXfs>
  <cellXfs count="685">
    <xf numFmtId="0" fontId="0" fillId="0" borderId="0" xfId="0"/>
    <xf numFmtId="0" fontId="2" fillId="0" borderId="0" xfId="0" applyFont="1"/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wrapText="1"/>
    </xf>
    <xf numFmtId="49" fontId="2" fillId="0" borderId="0" xfId="0" applyNumberFormat="1" applyFont="1" applyAlignment="1">
      <alignment horizontal="center"/>
    </xf>
    <xf numFmtId="0" fontId="8" fillId="0" borderId="0" xfId="0" applyFont="1"/>
    <xf numFmtId="0" fontId="8" fillId="0" borderId="0" xfId="0" applyFont="1" applyAlignment="1">
      <alignment horizontal="right" wrapText="1"/>
    </xf>
    <xf numFmtId="0" fontId="8" fillId="0" borderId="0" xfId="0" applyFont="1" applyAlignment="1">
      <alignment horizontal="center" vertical="center"/>
    </xf>
    <xf numFmtId="0" fontId="8" fillId="0" borderId="0" xfId="0" applyFont="1" applyAlignment="1">
      <alignment vertical="center" wrapText="1"/>
    </xf>
    <xf numFmtId="0" fontId="7" fillId="0" borderId="0" xfId="0" applyFont="1" applyAlignment="1">
      <alignment vertical="center" wrapText="1"/>
    </xf>
    <xf numFmtId="49" fontId="8" fillId="0" borderId="0" xfId="0" applyNumberFormat="1" applyFont="1" applyAlignment="1">
      <alignment horizontal="center" vertical="center"/>
    </xf>
    <xf numFmtId="0" fontId="8" fillId="0" borderId="0" xfId="0" applyFont="1" applyAlignment="1">
      <alignment vertical="center"/>
    </xf>
    <xf numFmtId="0" fontId="3" fillId="0" borderId="0" xfId="0" applyFont="1" applyAlignment="1"/>
    <xf numFmtId="0" fontId="2" fillId="0" borderId="0" xfId="0" applyFont="1" applyAlignment="1">
      <alignment horizontal="center" vertical="center" wrapText="1"/>
    </xf>
    <xf numFmtId="0" fontId="10" fillId="0" borderId="0" xfId="0" applyFont="1" applyAlignment="1">
      <alignment vertical="center"/>
    </xf>
    <xf numFmtId="0" fontId="10" fillId="0" borderId="0" xfId="0" applyFont="1" applyAlignment="1">
      <alignment horizontal="right"/>
    </xf>
    <xf numFmtId="0" fontId="10" fillId="2" borderId="0" xfId="1" applyFont="1" applyFill="1" applyBorder="1" applyAlignment="1" applyProtection="1">
      <alignment vertical="center"/>
      <protection hidden="1"/>
    </xf>
    <xf numFmtId="0" fontId="7" fillId="0" borderId="0" xfId="0" applyFont="1" applyAlignment="1"/>
    <xf numFmtId="49" fontId="2" fillId="0" borderId="0" xfId="0" applyNumberFormat="1" applyFont="1" applyAlignment="1">
      <alignment horizontal="left"/>
    </xf>
    <xf numFmtId="0" fontId="7" fillId="0" borderId="0" xfId="0" applyFont="1"/>
    <xf numFmtId="49" fontId="8" fillId="0" borderId="0" xfId="0" applyNumberFormat="1" applyFont="1" applyAlignment="1">
      <alignment horizontal="left" vertical="center"/>
    </xf>
    <xf numFmtId="0" fontId="11" fillId="2" borderId="0" xfId="1" applyFont="1" applyFill="1" applyBorder="1" applyAlignment="1" applyProtection="1">
      <alignment vertical="center"/>
      <protection hidden="1"/>
    </xf>
    <xf numFmtId="0" fontId="2" fillId="0" borderId="0" xfId="0" applyFont="1" applyAlignment="1">
      <alignment horizontal="right"/>
    </xf>
    <xf numFmtId="0" fontId="13" fillId="0" borderId="0" xfId="3" applyFont="1" applyProtection="1">
      <alignment vertical="top"/>
    </xf>
    <xf numFmtId="0" fontId="14" fillId="2" borderId="0" xfId="1" applyFont="1" applyFill="1" applyBorder="1" applyAlignment="1" applyProtection="1">
      <alignment vertical="center"/>
      <protection hidden="1"/>
    </xf>
    <xf numFmtId="0" fontId="15" fillId="0" borderId="0" xfId="0" applyFont="1"/>
    <xf numFmtId="0" fontId="16" fillId="0" borderId="0" xfId="0" applyFont="1"/>
    <xf numFmtId="0" fontId="17" fillId="0" borderId="0" xfId="3" applyFont="1" applyBorder="1" applyAlignment="1" applyProtection="1">
      <protection locked="0"/>
    </xf>
    <xf numFmtId="0" fontId="18" fillId="4" borderId="0" xfId="0" applyFont="1" applyFill="1" applyBorder="1" applyAlignment="1"/>
    <xf numFmtId="0" fontId="19" fillId="0" borderId="0" xfId="0" applyFont="1" applyAlignment="1">
      <alignment wrapText="1"/>
    </xf>
    <xf numFmtId="0" fontId="20" fillId="4" borderId="0" xfId="0" applyFont="1" applyFill="1" applyAlignment="1">
      <alignment wrapText="1"/>
    </xf>
    <xf numFmtId="0" fontId="20" fillId="4" borderId="17" xfId="0" applyFont="1" applyFill="1" applyBorder="1" applyAlignment="1">
      <alignment horizontal="center" vertical="center" wrapText="1"/>
    </xf>
    <xf numFmtId="0" fontId="21" fillId="4" borderId="0" xfId="0" applyFont="1" applyFill="1"/>
    <xf numFmtId="0" fontId="14" fillId="4" borderId="0" xfId="0" applyFont="1" applyFill="1"/>
    <xf numFmtId="49" fontId="22" fillId="4" borderId="19" xfId="0" applyNumberFormat="1" applyFont="1" applyFill="1" applyBorder="1" applyAlignment="1">
      <alignment horizontal="center" vertical="center"/>
    </xf>
    <xf numFmtId="0" fontId="14" fillId="4" borderId="20" xfId="0" applyFont="1" applyFill="1" applyBorder="1"/>
    <xf numFmtId="0" fontId="14" fillId="4" borderId="21" xfId="0" applyFont="1" applyFill="1" applyBorder="1"/>
    <xf numFmtId="0" fontId="14" fillId="4" borderId="8" xfId="0" applyFont="1" applyFill="1" applyBorder="1"/>
    <xf numFmtId="0" fontId="14" fillId="4" borderId="9" xfId="0" applyFont="1" applyFill="1" applyBorder="1"/>
    <xf numFmtId="0" fontId="14" fillId="4" borderId="24" xfId="0" applyFont="1" applyFill="1" applyBorder="1"/>
    <xf numFmtId="0" fontId="14" fillId="4" borderId="0" xfId="0" applyFont="1" applyFill="1" applyBorder="1"/>
    <xf numFmtId="0" fontId="14" fillId="4" borderId="4" xfId="0" applyFont="1" applyFill="1" applyBorder="1"/>
    <xf numFmtId="0" fontId="14" fillId="4" borderId="5" xfId="0" applyFont="1" applyFill="1" applyBorder="1"/>
    <xf numFmtId="0" fontId="14" fillId="4" borderId="25" xfId="0" applyFont="1" applyFill="1" applyBorder="1"/>
    <xf numFmtId="0" fontId="14" fillId="4" borderId="18" xfId="0" applyFont="1" applyFill="1" applyBorder="1"/>
    <xf numFmtId="0" fontId="14" fillId="4" borderId="6" xfId="0" applyFont="1" applyFill="1" applyBorder="1"/>
    <xf numFmtId="0" fontId="14" fillId="4" borderId="7" xfId="0" applyFont="1" applyFill="1" applyBorder="1"/>
    <xf numFmtId="0" fontId="14" fillId="4" borderId="0" xfId="0" applyFont="1" applyFill="1" applyAlignment="1">
      <alignment horizontal="center" vertical="center" wrapText="1"/>
    </xf>
    <xf numFmtId="0" fontId="14" fillId="4" borderId="26" xfId="0" applyFont="1" applyFill="1" applyBorder="1"/>
    <xf numFmtId="0" fontId="14" fillId="4" borderId="3" xfId="0" applyFont="1" applyFill="1" applyBorder="1"/>
    <xf numFmtId="0" fontId="14" fillId="4" borderId="27" xfId="0" applyFont="1" applyFill="1" applyBorder="1"/>
    <xf numFmtId="0" fontId="14" fillId="4" borderId="28" xfId="0" applyFont="1" applyFill="1" applyBorder="1"/>
    <xf numFmtId="0" fontId="14" fillId="4" borderId="2" xfId="0" applyFont="1" applyFill="1" applyBorder="1"/>
    <xf numFmtId="0" fontId="14" fillId="4" borderId="29" xfId="0" applyFont="1" applyFill="1" applyBorder="1"/>
    <xf numFmtId="0" fontId="14" fillId="4" borderId="0" xfId="0" applyFont="1" applyFill="1" applyBorder="1" applyAlignment="1">
      <alignment horizontal="right"/>
    </xf>
    <xf numFmtId="0" fontId="14" fillId="4" borderId="0" xfId="0" applyFont="1" applyFill="1" applyAlignment="1">
      <alignment horizontal="right"/>
    </xf>
    <xf numFmtId="0" fontId="17" fillId="4" borderId="0" xfId="0" applyFont="1" applyFill="1"/>
    <xf numFmtId="0" fontId="23" fillId="4" borderId="0" xfId="0" applyFont="1" applyFill="1" applyAlignment="1">
      <alignment horizontal="right"/>
    </xf>
    <xf numFmtId="0" fontId="17" fillId="2" borderId="0" xfId="1" applyFont="1" applyFill="1" applyBorder="1" applyAlignment="1" applyProtection="1">
      <alignment vertical="center"/>
      <protection hidden="1"/>
    </xf>
    <xf numFmtId="2" fontId="8" fillId="0" borderId="5" xfId="0" applyNumberFormat="1" applyFont="1" applyBorder="1"/>
    <xf numFmtId="0" fontId="2" fillId="0" borderId="5" xfId="0" applyFont="1" applyBorder="1"/>
    <xf numFmtId="0" fontId="2" fillId="0" borderId="0" xfId="0" applyFont="1" applyBorder="1"/>
    <xf numFmtId="0" fontId="3" fillId="0" borderId="0" xfId="0" applyFont="1"/>
    <xf numFmtId="0" fontId="7" fillId="0" borderId="0" xfId="0" applyFont="1" applyBorder="1" applyAlignment="1">
      <alignment horizontal="center" vertical="center"/>
    </xf>
    <xf numFmtId="0" fontId="8" fillId="0" borderId="0" xfId="0" applyFont="1" applyBorder="1" applyAlignment="1">
      <alignment horizontal="right" vertical="center"/>
    </xf>
    <xf numFmtId="0" fontId="11" fillId="0" borderId="0" xfId="0" applyFont="1" applyBorder="1" applyAlignment="1" applyProtection="1">
      <alignment horizontal="left" vertical="center" wrapText="1"/>
      <protection locked="0"/>
    </xf>
    <xf numFmtId="2" fontId="8" fillId="0" borderId="5" xfId="0" applyNumberFormat="1" applyFont="1" applyBorder="1" applyAlignment="1">
      <alignment vertical="center"/>
    </xf>
    <xf numFmtId="1" fontId="8" fillId="0" borderId="5" xfId="0" applyNumberFormat="1" applyFont="1" applyBorder="1" applyAlignment="1">
      <alignment vertical="center"/>
    </xf>
    <xf numFmtId="1" fontId="8" fillId="0" borderId="5" xfId="0" applyNumberFormat="1" applyFont="1" applyBorder="1"/>
    <xf numFmtId="0" fontId="3" fillId="0" borderId="0" xfId="0" applyFont="1" applyAlignment="1">
      <alignment horizontal="right" vertical="center"/>
    </xf>
    <xf numFmtId="49" fontId="2" fillId="0" borderId="0" xfId="0" applyNumberFormat="1" applyFont="1" applyBorder="1" applyAlignment="1">
      <alignment horizontal="center"/>
    </xf>
    <xf numFmtId="0" fontId="2" fillId="0" borderId="0" xfId="0" applyFont="1" applyBorder="1" applyAlignment="1">
      <alignment horizontal="left" vertical="center" wrapText="1"/>
    </xf>
    <xf numFmtId="0" fontId="2" fillId="0" borderId="0" xfId="0" applyFont="1" applyAlignment="1">
      <alignment horizontal="left" wrapText="1"/>
    </xf>
    <xf numFmtId="0" fontId="2" fillId="0" borderId="21" xfId="0" applyFont="1" applyBorder="1" applyAlignment="1">
      <alignment wrapText="1"/>
    </xf>
    <xf numFmtId="0" fontId="11" fillId="4" borderId="0" xfId="0" applyFont="1" applyFill="1" applyBorder="1" applyAlignment="1">
      <alignment horizontal="center" vertical="center" wrapText="1"/>
    </xf>
    <xf numFmtId="49" fontId="8" fillId="0" borderId="0" xfId="0" applyNumberFormat="1" applyFont="1" applyAlignment="1">
      <alignment horizontal="left" vertical="center"/>
    </xf>
    <xf numFmtId="0" fontId="2" fillId="0" borderId="0" xfId="0" applyFont="1" applyAlignment="1">
      <alignment horizontal="left" vertical="center" wrapText="1"/>
    </xf>
    <xf numFmtId="0" fontId="14" fillId="4" borderId="22" xfId="0" applyFont="1" applyFill="1" applyBorder="1"/>
    <xf numFmtId="0" fontId="14" fillId="4" borderId="11" xfId="0" applyFont="1" applyFill="1" applyBorder="1"/>
    <xf numFmtId="0" fontId="14" fillId="4" borderId="12" xfId="0" applyFont="1" applyFill="1" applyBorder="1"/>
    <xf numFmtId="0" fontId="14" fillId="4" borderId="10" xfId="0" applyFont="1" applyFill="1" applyBorder="1"/>
    <xf numFmtId="0" fontId="14" fillId="4" borderId="0" xfId="0" applyFont="1" applyFill="1" applyAlignment="1">
      <alignment horizontal="center" vertical="center"/>
    </xf>
    <xf numFmtId="0" fontId="17" fillId="4" borderId="0" xfId="0" applyFont="1" applyFill="1" applyAlignment="1">
      <alignment horizontal="center" vertical="center"/>
    </xf>
    <xf numFmtId="0" fontId="14" fillId="4" borderId="21" xfId="0" applyFont="1" applyFill="1" applyBorder="1" applyAlignment="1">
      <alignment horizontal="left"/>
    </xf>
    <xf numFmtId="49" fontId="8" fillId="0" borderId="0" xfId="0" applyNumberFormat="1" applyFont="1" applyAlignment="1">
      <alignment horizontal="left" vertical="center"/>
    </xf>
    <xf numFmtId="0" fontId="7" fillId="0" borderId="5" xfId="0" applyFont="1" applyBorder="1" applyAlignment="1">
      <alignment vertical="center" wrapText="1"/>
    </xf>
    <xf numFmtId="0" fontId="8" fillId="0" borderId="5" xfId="0" applyFont="1" applyBorder="1" applyAlignment="1">
      <alignment horizontal="left" vertical="center" wrapText="1"/>
    </xf>
    <xf numFmtId="0" fontId="8" fillId="0" borderId="5" xfId="0" applyFont="1" applyBorder="1" applyAlignment="1">
      <alignment horizontal="left" vertical="center"/>
    </xf>
    <xf numFmtId="0" fontId="8" fillId="0" borderId="5" xfId="0" applyFont="1" applyBorder="1" applyAlignment="1">
      <alignment vertical="center" wrapText="1"/>
    </xf>
    <xf numFmtId="0" fontId="8" fillId="0" borderId="5" xfId="0" applyFont="1" applyBorder="1" applyAlignment="1">
      <alignment vertical="center"/>
    </xf>
    <xf numFmtId="49" fontId="10" fillId="4" borderId="0" xfId="0" applyNumberFormat="1" applyFont="1" applyFill="1" applyBorder="1" applyAlignment="1">
      <alignment horizontal="right" vertical="center" wrapText="1"/>
    </xf>
    <xf numFmtId="0" fontId="10" fillId="4" borderId="0" xfId="0" applyFont="1" applyFill="1" applyBorder="1" applyAlignment="1">
      <alignment vertical="center"/>
    </xf>
    <xf numFmtId="0" fontId="2" fillId="0" borderId="5" xfId="0" applyFont="1" applyBorder="1" applyAlignment="1">
      <alignment wrapText="1"/>
    </xf>
    <xf numFmtId="164" fontId="10" fillId="0" borderId="5" xfId="0" applyNumberFormat="1" applyFont="1" applyBorder="1" applyAlignment="1" applyProtection="1">
      <alignment vertical="center"/>
      <protection locked="0"/>
    </xf>
    <xf numFmtId="2" fontId="8" fillId="3" borderId="5" xfId="0" applyNumberFormat="1" applyFont="1" applyFill="1" applyBorder="1" applyAlignment="1">
      <alignment vertical="center"/>
    </xf>
    <xf numFmtId="0" fontId="0" fillId="0" borderId="0" xfId="0" applyAlignment="1">
      <alignment horizontal="center"/>
    </xf>
    <xf numFmtId="0" fontId="2" fillId="0" borderId="0" xfId="0" applyFont="1" applyBorder="1" applyAlignment="1">
      <alignment wrapText="1"/>
    </xf>
    <xf numFmtId="0" fontId="7" fillId="3" borderId="5" xfId="0" applyFont="1" applyFill="1" applyBorder="1" applyAlignment="1">
      <alignment vertical="center" wrapText="1"/>
    </xf>
    <xf numFmtId="0" fontId="8" fillId="3" borderId="5" xfId="0" applyFont="1" applyFill="1" applyBorder="1" applyAlignment="1">
      <alignment vertical="center"/>
    </xf>
    <xf numFmtId="1" fontId="8" fillId="3" borderId="5" xfId="0" applyNumberFormat="1" applyFont="1" applyFill="1" applyBorder="1" applyAlignment="1">
      <alignment vertical="center"/>
    </xf>
    <xf numFmtId="3" fontId="8" fillId="0" borderId="5" xfId="0" applyNumberFormat="1" applyFont="1" applyBorder="1" applyProtection="1">
      <protection locked="0"/>
    </xf>
    <xf numFmtId="1" fontId="3" fillId="3" borderId="5" xfId="0" applyNumberFormat="1" applyFont="1" applyFill="1" applyBorder="1" applyAlignment="1">
      <alignment horizontal="right" vertical="center"/>
    </xf>
    <xf numFmtId="1" fontId="8" fillId="3" borderId="5" xfId="0" applyNumberFormat="1" applyFont="1" applyFill="1" applyBorder="1"/>
    <xf numFmtId="2" fontId="8" fillId="3" borderId="5" xfId="0" applyNumberFormat="1" applyFont="1" applyFill="1" applyBorder="1"/>
    <xf numFmtId="0" fontId="8" fillId="0" borderId="5" xfId="0" applyFont="1" applyFill="1" applyBorder="1" applyAlignment="1">
      <alignment horizontal="left" vertical="center" wrapText="1"/>
    </xf>
    <xf numFmtId="1" fontId="8" fillId="0" borderId="5" xfId="0" applyNumberFormat="1" applyFont="1" applyFill="1" applyBorder="1"/>
    <xf numFmtId="2" fontId="8" fillId="0" borderId="5" xfId="0" applyNumberFormat="1" applyFont="1" applyFill="1" applyBorder="1"/>
    <xf numFmtId="0" fontId="2" fillId="0" borderId="5" xfId="0" applyFont="1" applyBorder="1" applyAlignment="1">
      <alignment horizontal="left" vertical="center" wrapText="1"/>
    </xf>
    <xf numFmtId="0" fontId="14" fillId="0" borderId="0" xfId="6" applyFont="1" applyProtection="1">
      <alignment vertical="top"/>
      <protection locked="0"/>
    </xf>
    <xf numFmtId="0" fontId="14" fillId="4" borderId="0" xfId="8" applyFont="1" applyFill="1" applyAlignment="1">
      <alignment vertical="center"/>
    </xf>
    <xf numFmtId="0" fontId="14" fillId="4" borderId="0" xfId="8" applyFont="1" applyFill="1" applyAlignment="1">
      <alignment horizontal="center" vertical="center"/>
    </xf>
    <xf numFmtId="0" fontId="14" fillId="4" borderId="5" xfId="8" applyFont="1" applyFill="1" applyBorder="1" applyAlignment="1">
      <alignment horizontal="left" vertical="center" wrapText="1"/>
    </xf>
    <xf numFmtId="0" fontId="17" fillId="4" borderId="0" xfId="8" applyFont="1" applyFill="1" applyAlignment="1">
      <alignment horizontal="center" vertical="center"/>
    </xf>
    <xf numFmtId="4" fontId="17" fillId="4" borderId="0" xfId="8" applyNumberFormat="1" applyFont="1" applyFill="1" applyAlignment="1">
      <alignment horizontal="right" vertical="center" wrapText="1"/>
    </xf>
    <xf numFmtId="4" fontId="14" fillId="4" borderId="0" xfId="8" applyNumberFormat="1" applyFont="1" applyFill="1" applyAlignment="1">
      <alignment horizontal="right" vertical="center"/>
    </xf>
    <xf numFmtId="0" fontId="17" fillId="4" borderId="0" xfId="8" applyFont="1" applyFill="1" applyAlignment="1">
      <alignment vertical="center"/>
    </xf>
    <xf numFmtId="0" fontId="14" fillId="0" borderId="0" xfId="6" applyFont="1" applyAlignment="1" applyProtection="1">
      <alignment vertical="center"/>
      <protection locked="0"/>
    </xf>
    <xf numFmtId="0" fontId="14" fillId="0" borderId="0" xfId="9" applyFont="1" applyAlignment="1" applyProtection="1">
      <alignment vertical="center"/>
      <protection locked="0"/>
    </xf>
    <xf numFmtId="2" fontId="17" fillId="3" borderId="3" xfId="0" applyNumberFormat="1" applyFont="1" applyFill="1" applyBorder="1" applyAlignment="1">
      <alignment horizontal="right"/>
    </xf>
    <xf numFmtId="2" fontId="17" fillId="3" borderId="27" xfId="0" applyNumberFormat="1" applyFont="1" applyFill="1" applyBorder="1" applyAlignment="1">
      <alignment horizontal="right"/>
    </xf>
    <xf numFmtId="2" fontId="17" fillId="3" borderId="35" xfId="0" applyNumberFormat="1" applyFont="1" applyFill="1" applyBorder="1" applyAlignment="1">
      <alignment horizontal="right"/>
    </xf>
    <xf numFmtId="2" fontId="17" fillId="3" borderId="36" xfId="0" applyNumberFormat="1" applyFont="1" applyFill="1" applyBorder="1" applyAlignment="1">
      <alignment horizontal="right"/>
    </xf>
    <xf numFmtId="2" fontId="17" fillId="3" borderId="4" xfId="0" applyNumberFormat="1" applyFont="1" applyFill="1" applyBorder="1" applyAlignment="1">
      <alignment horizontal="right"/>
    </xf>
    <xf numFmtId="2" fontId="17" fillId="3" borderId="5" xfId="0" applyNumberFormat="1" applyFont="1" applyFill="1" applyBorder="1" applyAlignment="1">
      <alignment horizontal="right"/>
    </xf>
    <xf numFmtId="2" fontId="17" fillId="3" borderId="14" xfId="0" applyNumberFormat="1" applyFont="1" applyFill="1" applyBorder="1" applyAlignment="1">
      <alignment horizontal="right"/>
    </xf>
    <xf numFmtId="2" fontId="17" fillId="3" borderId="33" xfId="0" applyNumberFormat="1" applyFont="1" applyFill="1" applyBorder="1" applyAlignment="1">
      <alignment horizontal="right"/>
    </xf>
    <xf numFmtId="2" fontId="17" fillId="3" borderId="6" xfId="0" applyNumberFormat="1" applyFont="1" applyFill="1" applyBorder="1" applyAlignment="1">
      <alignment horizontal="right"/>
    </xf>
    <xf numFmtId="2" fontId="17" fillId="3" borderId="7" xfId="0" applyNumberFormat="1" applyFont="1" applyFill="1" applyBorder="1" applyAlignment="1">
      <alignment horizontal="right"/>
    </xf>
    <xf numFmtId="2" fontId="17" fillId="3" borderId="16" xfId="0" applyNumberFormat="1" applyFont="1" applyFill="1" applyBorder="1" applyAlignment="1">
      <alignment horizontal="right"/>
    </xf>
    <xf numFmtId="2" fontId="17" fillId="3" borderId="34" xfId="0" applyNumberFormat="1" applyFont="1" applyFill="1" applyBorder="1" applyAlignment="1">
      <alignment horizontal="right"/>
    </xf>
    <xf numFmtId="0" fontId="14" fillId="3" borderId="3" xfId="0" applyFont="1" applyFill="1" applyBorder="1" applyAlignment="1">
      <alignment horizontal="right"/>
    </xf>
    <xf numFmtId="0" fontId="14" fillId="3" borderId="27" xfId="0" applyFont="1" applyFill="1" applyBorder="1" applyAlignment="1">
      <alignment horizontal="right"/>
    </xf>
    <xf numFmtId="0" fontId="14" fillId="3" borderId="35" xfId="0" applyFont="1" applyFill="1" applyBorder="1" applyAlignment="1">
      <alignment horizontal="right"/>
    </xf>
    <xf numFmtId="0" fontId="14" fillId="3" borderId="36" xfId="0" applyFont="1" applyFill="1" applyBorder="1" applyAlignment="1">
      <alignment horizontal="right"/>
    </xf>
    <xf numFmtId="0" fontId="14" fillId="3" borderId="32" xfId="0" applyFont="1" applyFill="1" applyBorder="1" applyAlignment="1">
      <alignment horizontal="right"/>
    </xf>
    <xf numFmtId="0" fontId="14" fillId="3" borderId="37" xfId="0" applyFont="1" applyFill="1" applyBorder="1" applyAlignment="1">
      <alignment horizontal="right"/>
    </xf>
    <xf numFmtId="0" fontId="14" fillId="3" borderId="38" xfId="0" applyFont="1" applyFill="1" applyBorder="1" applyAlignment="1">
      <alignment horizontal="right"/>
    </xf>
    <xf numFmtId="0" fontId="14" fillId="3" borderId="19" xfId="0" applyFont="1" applyFill="1" applyBorder="1" applyAlignment="1">
      <alignment horizontal="right"/>
    </xf>
    <xf numFmtId="0" fontId="14" fillId="3" borderId="22" xfId="0" applyFont="1" applyFill="1" applyBorder="1"/>
    <xf numFmtId="0" fontId="10" fillId="4" borderId="0" xfId="8" applyFont="1" applyFill="1" applyAlignment="1">
      <alignment vertical="center"/>
    </xf>
    <xf numFmtId="0" fontId="10" fillId="4" borderId="0" xfId="6" applyFont="1" applyFill="1" applyAlignment="1" applyProtection="1">
      <alignment vertical="center"/>
      <protection locked="0"/>
    </xf>
    <xf numFmtId="49" fontId="10" fillId="0" borderId="0" xfId="6" applyNumberFormat="1" applyFont="1" applyAlignment="1">
      <alignment horizontal="left" vertical="center"/>
    </xf>
    <xf numFmtId="0" fontId="11" fillId="4" borderId="0" xfId="8" applyFont="1" applyFill="1" applyAlignment="1">
      <alignment vertical="center"/>
    </xf>
    <xf numFmtId="0" fontId="10" fillId="4" borderId="5" xfId="8" applyFont="1" applyFill="1" applyBorder="1" applyAlignment="1">
      <alignment vertical="center"/>
    </xf>
    <xf numFmtId="0" fontId="10" fillId="4" borderId="5" xfId="8" applyFont="1" applyFill="1" applyBorder="1" applyAlignment="1">
      <alignment vertical="center" wrapText="1"/>
    </xf>
    <xf numFmtId="0" fontId="11" fillId="3" borderId="5" xfId="8" applyFont="1" applyFill="1" applyBorder="1" applyAlignment="1">
      <alignment vertical="center"/>
    </xf>
    <xf numFmtId="0" fontId="10" fillId="3" borderId="5" xfId="8" applyFont="1" applyFill="1" applyBorder="1" applyAlignment="1">
      <alignment vertical="center"/>
    </xf>
    <xf numFmtId="0" fontId="36" fillId="4" borderId="5" xfId="8" applyFont="1" applyFill="1" applyBorder="1" applyAlignment="1">
      <alignment vertical="center" wrapText="1"/>
    </xf>
    <xf numFmtId="0" fontId="11" fillId="3" borderId="5" xfId="8" applyFont="1" applyFill="1" applyBorder="1" applyAlignment="1">
      <alignment horizontal="left" vertical="center" wrapText="1"/>
    </xf>
    <xf numFmtId="4" fontId="11" fillId="4" borderId="0" xfId="8" applyNumberFormat="1" applyFont="1" applyFill="1" applyAlignment="1">
      <alignment horizontal="right" vertical="center" wrapText="1"/>
    </xf>
    <xf numFmtId="0" fontId="10" fillId="4" borderId="5" xfId="8" applyFont="1" applyFill="1" applyBorder="1" applyAlignment="1">
      <alignment horizontal="left" vertical="center" wrapText="1"/>
    </xf>
    <xf numFmtId="0" fontId="11" fillId="4" borderId="5" xfId="8" applyFont="1" applyFill="1" applyBorder="1" applyAlignment="1">
      <alignment horizontal="left" vertical="center" wrapText="1"/>
    </xf>
    <xf numFmtId="0" fontId="11" fillId="4" borderId="0" xfId="8" applyFont="1" applyFill="1" applyAlignment="1">
      <alignment horizontal="center" vertical="center" wrapText="1"/>
    </xf>
    <xf numFmtId="4" fontId="10" fillId="4" borderId="0" xfId="8" applyNumberFormat="1" applyFont="1" applyFill="1" applyAlignment="1">
      <alignment horizontal="right" vertical="center"/>
    </xf>
    <xf numFmtId="0" fontId="10" fillId="0" borderId="0" xfId="6" applyFont="1" applyAlignment="1" applyProtection="1">
      <alignment vertical="center"/>
      <protection locked="0"/>
    </xf>
    <xf numFmtId="164" fontId="10" fillId="4" borderId="5" xfId="0" applyNumberFormat="1" applyFont="1" applyFill="1" applyBorder="1" applyAlignment="1" applyProtection="1">
      <alignment vertical="center"/>
      <protection locked="0"/>
    </xf>
    <xf numFmtId="4" fontId="10" fillId="3" borderId="5" xfId="0" applyNumberFormat="1" applyFont="1" applyFill="1" applyBorder="1" applyAlignment="1" applyProtection="1">
      <alignment vertical="center"/>
      <protection locked="0"/>
    </xf>
    <xf numFmtId="0" fontId="7" fillId="0" borderId="0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center" vertical="center" wrapText="1"/>
    </xf>
    <xf numFmtId="0" fontId="2" fillId="4" borderId="0" xfId="0" applyFont="1" applyFill="1" applyBorder="1" applyAlignment="1">
      <alignment wrapText="1"/>
    </xf>
    <xf numFmtId="0" fontId="2" fillId="4" borderId="0" xfId="0" applyFont="1" applyFill="1" applyBorder="1" applyAlignment="1">
      <alignment horizontal="center" vertical="center" wrapText="1"/>
    </xf>
    <xf numFmtId="0" fontId="2" fillId="0" borderId="0" xfId="0" applyFont="1" applyAlignment="1">
      <alignment horizontal="left" vertical="center" wrapText="1"/>
    </xf>
    <xf numFmtId="0" fontId="30" fillId="0" borderId="0" xfId="0" applyFont="1" applyAlignment="1">
      <alignment horizontal="center"/>
    </xf>
    <xf numFmtId="0" fontId="30" fillId="0" borderId="0" xfId="0" applyFont="1" applyAlignment="1"/>
    <xf numFmtId="0" fontId="32" fillId="0" borderId="0" xfId="0" applyFont="1" applyAlignment="1"/>
    <xf numFmtId="0" fontId="33" fillId="0" borderId="0" xfId="0" applyFont="1" applyAlignment="1">
      <alignment horizontal="left"/>
    </xf>
    <xf numFmtId="0" fontId="34" fillId="0" borderId="1" xfId="0" applyFont="1" applyBorder="1" applyAlignment="1" applyProtection="1">
      <alignment horizontal="left"/>
      <protection locked="0"/>
    </xf>
    <xf numFmtId="14" fontId="34" fillId="0" borderId="1" xfId="0" applyNumberFormat="1" applyFont="1" applyBorder="1" applyAlignment="1" applyProtection="1">
      <protection locked="0"/>
    </xf>
    <xf numFmtId="0" fontId="34" fillId="0" borderId="1" xfId="0" applyFont="1" applyBorder="1" applyAlignment="1" applyProtection="1">
      <protection locked="0"/>
    </xf>
    <xf numFmtId="14" fontId="30" fillId="0" borderId="0" xfId="0" applyNumberFormat="1" applyFont="1" applyBorder="1" applyAlignment="1"/>
    <xf numFmtId="0" fontId="30" fillId="0" borderId="0" xfId="0" applyFont="1" applyAlignment="1">
      <alignment horizontal="left"/>
    </xf>
    <xf numFmtId="0" fontId="30" fillId="0" borderId="0" xfId="0" applyFont="1" applyBorder="1" applyAlignment="1"/>
    <xf numFmtId="0" fontId="33" fillId="0" borderId="0" xfId="0" applyFont="1" applyAlignment="1" applyProtection="1"/>
    <xf numFmtId="0" fontId="30" fillId="0" borderId="0" xfId="0" applyFont="1" applyAlignment="1" applyProtection="1"/>
    <xf numFmtId="2" fontId="31" fillId="0" borderId="0" xfId="4" applyNumberFormat="1" applyFont="1" applyAlignment="1" applyProtection="1">
      <alignment horizontal="center"/>
    </xf>
    <xf numFmtId="0" fontId="34" fillId="0" borderId="0" xfId="0" applyFont="1" applyAlignment="1" applyProtection="1">
      <protection locked="0"/>
    </xf>
    <xf numFmtId="0" fontId="35" fillId="0" borderId="0" xfId="3" applyFont="1" applyAlignment="1" applyProtection="1"/>
    <xf numFmtId="0" fontId="31" fillId="0" borderId="0" xfId="4" applyFont="1" applyAlignment="1" applyProtection="1">
      <alignment horizontal="center"/>
    </xf>
    <xf numFmtId="0" fontId="34" fillId="0" borderId="0" xfId="0" applyFont="1" applyBorder="1" applyAlignment="1" applyProtection="1">
      <protection locked="0"/>
    </xf>
    <xf numFmtId="0" fontId="30" fillId="0" borderId="0" xfId="5" applyFont="1" applyAlignment="1"/>
    <xf numFmtId="49" fontId="2" fillId="0" borderId="45" xfId="0" applyNumberFormat="1" applyFont="1" applyBorder="1" applyAlignment="1">
      <alignment horizontal="center" vertical="center"/>
    </xf>
    <xf numFmtId="49" fontId="7" fillId="0" borderId="45" xfId="0" applyNumberFormat="1" applyFont="1" applyBorder="1" applyAlignment="1">
      <alignment horizontal="center" vertical="center"/>
    </xf>
    <xf numFmtId="49" fontId="7" fillId="3" borderId="45" xfId="0" applyNumberFormat="1" applyFont="1" applyFill="1" applyBorder="1" applyAlignment="1">
      <alignment horizontal="center" vertical="center"/>
    </xf>
    <xf numFmtId="2" fontId="8" fillId="3" borderId="46" xfId="0" applyNumberFormat="1" applyFont="1" applyFill="1" applyBorder="1" applyAlignment="1">
      <alignment vertical="center"/>
    </xf>
    <xf numFmtId="49" fontId="8" fillId="0" borderId="45" xfId="0" applyNumberFormat="1" applyFont="1" applyBorder="1" applyAlignment="1">
      <alignment horizontal="right" vertical="center" wrapText="1"/>
    </xf>
    <xf numFmtId="49" fontId="8" fillId="0" borderId="45" xfId="0" applyNumberFormat="1" applyFont="1" applyBorder="1" applyAlignment="1">
      <alignment horizontal="right" vertical="center"/>
    </xf>
    <xf numFmtId="49" fontId="7" fillId="0" borderId="47" xfId="0" applyNumberFormat="1" applyFont="1" applyBorder="1" applyAlignment="1">
      <alignment horizontal="center" vertical="center"/>
    </xf>
    <xf numFmtId="0" fontId="7" fillId="0" borderId="48" xfId="0" applyFont="1" applyBorder="1" applyAlignment="1">
      <alignment vertical="center" wrapText="1"/>
    </xf>
    <xf numFmtId="0" fontId="8" fillId="0" borderId="48" xfId="0" applyFont="1" applyBorder="1" applyAlignment="1">
      <alignment vertical="center"/>
    </xf>
    <xf numFmtId="2" fontId="8" fillId="0" borderId="48" xfId="0" applyNumberFormat="1" applyFont="1" applyBorder="1" applyAlignment="1">
      <alignment vertical="center"/>
    </xf>
    <xf numFmtId="2" fontId="8" fillId="0" borderId="48" xfId="0" applyNumberFormat="1" applyFont="1" applyBorder="1"/>
    <xf numFmtId="2" fontId="8" fillId="3" borderId="48" xfId="0" applyNumberFormat="1" applyFont="1" applyFill="1" applyBorder="1" applyAlignment="1">
      <alignment vertical="center"/>
    </xf>
    <xf numFmtId="2" fontId="8" fillId="3" borderId="49" xfId="0" applyNumberFormat="1" applyFont="1" applyFill="1" applyBorder="1" applyAlignment="1">
      <alignment vertical="center"/>
    </xf>
    <xf numFmtId="49" fontId="2" fillId="0" borderId="47" xfId="0" applyNumberFormat="1" applyFont="1" applyBorder="1" applyAlignment="1">
      <alignment horizontal="center" vertical="center"/>
    </xf>
    <xf numFmtId="49" fontId="3" fillId="3" borderId="50" xfId="0" applyNumberFormat="1" applyFont="1" applyFill="1" applyBorder="1" applyAlignment="1">
      <alignment horizontal="center" vertical="center"/>
    </xf>
    <xf numFmtId="0" fontId="3" fillId="3" borderId="9" xfId="0" applyFont="1" applyFill="1" applyBorder="1" applyAlignment="1">
      <alignment horizontal="center" wrapText="1"/>
    </xf>
    <xf numFmtId="0" fontId="3" fillId="3" borderId="9" xfId="0" applyFont="1" applyFill="1" applyBorder="1" applyAlignment="1">
      <alignment vertical="center"/>
    </xf>
    <xf numFmtId="2" fontId="3" fillId="3" borderId="9" xfId="0" applyNumberFormat="1" applyFont="1" applyFill="1" applyBorder="1" applyAlignment="1">
      <alignment vertical="center"/>
    </xf>
    <xf numFmtId="2" fontId="3" fillId="3" borderId="51" xfId="0" applyNumberFormat="1" applyFont="1" applyFill="1" applyBorder="1" applyAlignment="1">
      <alignment vertical="center"/>
    </xf>
    <xf numFmtId="49" fontId="7" fillId="0" borderId="52" xfId="0" applyNumberFormat="1" applyFont="1" applyBorder="1" applyAlignment="1">
      <alignment horizontal="center" vertical="center"/>
    </xf>
    <xf numFmtId="0" fontId="7" fillId="0" borderId="53" xfId="0" applyFont="1" applyBorder="1" applyAlignment="1">
      <alignment horizontal="center" vertical="center" wrapText="1"/>
    </xf>
    <xf numFmtId="0" fontId="11" fillId="0" borderId="53" xfId="0" applyFont="1" applyBorder="1" applyAlignment="1">
      <alignment horizontal="center" vertical="center" wrapText="1"/>
    </xf>
    <xf numFmtId="0" fontId="11" fillId="0" borderId="53" xfId="0" applyFont="1" applyBorder="1" applyAlignment="1">
      <alignment horizontal="center" vertical="center"/>
    </xf>
    <xf numFmtId="0" fontId="11" fillId="4" borderId="53" xfId="0" applyFont="1" applyFill="1" applyBorder="1" applyAlignment="1">
      <alignment horizontal="center" vertical="center" wrapText="1"/>
    </xf>
    <xf numFmtId="0" fontId="11" fillId="0" borderId="54" xfId="0" applyFont="1" applyBorder="1" applyAlignment="1">
      <alignment horizontal="center" vertical="center" wrapText="1"/>
    </xf>
    <xf numFmtId="0" fontId="8" fillId="0" borderId="44" xfId="0" applyFont="1" applyBorder="1" applyAlignment="1">
      <alignment horizontal="center" vertical="center" wrapText="1"/>
    </xf>
    <xf numFmtId="1" fontId="10" fillId="3" borderId="46" xfId="0" applyNumberFormat="1" applyFont="1" applyFill="1" applyBorder="1" applyAlignment="1">
      <alignment horizontal="right" vertical="center"/>
    </xf>
    <xf numFmtId="1" fontId="8" fillId="0" borderId="48" xfId="0" applyNumberFormat="1" applyFont="1" applyBorder="1" applyAlignment="1">
      <alignment vertical="center"/>
    </xf>
    <xf numFmtId="1" fontId="10" fillId="3" borderId="49" xfId="0" applyNumberFormat="1" applyFont="1" applyFill="1" applyBorder="1" applyAlignment="1">
      <alignment horizontal="right" vertical="center"/>
    </xf>
    <xf numFmtId="49" fontId="8" fillId="0" borderId="52" xfId="0" applyNumberFormat="1" applyFont="1" applyBorder="1" applyAlignment="1">
      <alignment horizontal="center" vertical="center"/>
    </xf>
    <xf numFmtId="0" fontId="8" fillId="0" borderId="53" xfId="0" applyFont="1" applyBorder="1" applyAlignment="1">
      <alignment horizontal="center" vertical="center" wrapText="1"/>
    </xf>
    <xf numFmtId="0" fontId="8" fillId="0" borderId="54" xfId="0" applyFont="1" applyBorder="1" applyAlignment="1">
      <alignment horizontal="center" vertical="center" wrapText="1"/>
    </xf>
    <xf numFmtId="49" fontId="17" fillId="3" borderId="50" xfId="0" applyNumberFormat="1" applyFont="1" applyFill="1" applyBorder="1" applyAlignment="1">
      <alignment horizontal="right" vertical="center"/>
    </xf>
    <xf numFmtId="0" fontId="17" fillId="3" borderId="9" xfId="0" applyFont="1" applyFill="1" applyBorder="1" applyAlignment="1">
      <alignment horizontal="center" vertical="center" wrapText="1"/>
    </xf>
    <xf numFmtId="1" fontId="17" fillId="3" borderId="9" xfId="0" applyNumberFormat="1" applyFont="1" applyFill="1" applyBorder="1" applyAlignment="1">
      <alignment horizontal="right" vertical="center"/>
    </xf>
    <xf numFmtId="1" fontId="11" fillId="3" borderId="51" xfId="0" applyNumberFormat="1" applyFont="1" applyFill="1" applyBorder="1" applyAlignment="1">
      <alignment horizontal="right" vertical="center"/>
    </xf>
    <xf numFmtId="49" fontId="8" fillId="0" borderId="53" xfId="0" applyNumberFormat="1" applyFont="1" applyBorder="1" applyAlignment="1">
      <alignment horizontal="center" vertical="center"/>
    </xf>
    <xf numFmtId="49" fontId="8" fillId="0" borderId="54" xfId="0" applyNumberFormat="1" applyFont="1" applyBorder="1" applyAlignment="1">
      <alignment horizontal="center" vertical="center"/>
    </xf>
    <xf numFmtId="3" fontId="8" fillId="0" borderId="48" xfId="0" applyNumberFormat="1" applyFont="1" applyBorder="1" applyProtection="1">
      <protection locked="0"/>
    </xf>
    <xf numFmtId="49" fontId="10" fillId="0" borderId="0" xfId="0" applyNumberFormat="1" applyFont="1" applyAlignment="1">
      <alignment horizontal="left" vertical="center"/>
    </xf>
    <xf numFmtId="0" fontId="10" fillId="0" borderId="0" xfId="0" applyFont="1" applyAlignment="1">
      <alignment vertical="center" wrapText="1"/>
    </xf>
    <xf numFmtId="0" fontId="10" fillId="0" borderId="0" xfId="0" applyFont="1"/>
    <xf numFmtId="0" fontId="10" fillId="4" borderId="0" xfId="0" applyFont="1" applyFill="1"/>
    <xf numFmtId="0" fontId="11" fillId="0" borderId="0" xfId="0" applyFont="1" applyAlignment="1">
      <alignment vertical="center" wrapText="1"/>
    </xf>
    <xf numFmtId="0" fontId="10" fillId="0" borderId="0" xfId="0" applyFont="1" applyAlignment="1" applyProtection="1">
      <alignment horizontal="center" vertical="center"/>
      <protection locked="0"/>
    </xf>
    <xf numFmtId="0" fontId="10" fillId="0" borderId="5" xfId="0" applyFont="1" applyBorder="1" applyAlignment="1" applyProtection="1">
      <alignment horizontal="center" vertical="center" wrapText="1"/>
    </xf>
    <xf numFmtId="0" fontId="10" fillId="0" borderId="5" xfId="0" applyFont="1" applyBorder="1" applyAlignment="1" applyProtection="1">
      <alignment horizontal="center" vertical="center"/>
    </xf>
    <xf numFmtId="0" fontId="11" fillId="0" borderId="0" xfId="0" applyFont="1" applyAlignment="1" applyProtection="1">
      <alignment horizontal="right" vertical="center"/>
      <protection locked="0"/>
    </xf>
    <xf numFmtId="49" fontId="11" fillId="3" borderId="45" xfId="0" applyNumberFormat="1" applyFont="1" applyFill="1" applyBorder="1" applyAlignment="1" applyProtection="1">
      <alignment horizontal="center" vertical="center"/>
    </xf>
    <xf numFmtId="0" fontId="11" fillId="3" borderId="5" xfId="0" applyFont="1" applyFill="1" applyBorder="1" applyAlignment="1" applyProtection="1">
      <alignment vertical="center" wrapText="1"/>
    </xf>
    <xf numFmtId="3" fontId="10" fillId="3" borderId="5" xfId="0" applyNumberFormat="1" applyFont="1" applyFill="1" applyBorder="1" applyAlignment="1" applyProtection="1">
      <alignment vertical="center"/>
    </xf>
    <xf numFmtId="3" fontId="10" fillId="3" borderId="5" xfId="0" applyNumberFormat="1" applyFont="1" applyFill="1" applyBorder="1" applyProtection="1"/>
    <xf numFmtId="0" fontId="10" fillId="0" borderId="0" xfId="0" applyFont="1" applyProtection="1">
      <protection locked="0"/>
    </xf>
    <xf numFmtId="49" fontId="10" fillId="0" borderId="45" xfId="0" applyNumberFormat="1" applyFont="1" applyBorder="1" applyAlignment="1" applyProtection="1">
      <alignment horizontal="right" vertical="center" wrapText="1"/>
    </xf>
    <xf numFmtId="0" fontId="10" fillId="0" borderId="5" xfId="0" applyFont="1" applyBorder="1" applyAlignment="1" applyProtection="1">
      <alignment horizontal="left" vertical="center" wrapText="1"/>
    </xf>
    <xf numFmtId="3" fontId="10" fillId="0" borderId="5" xfId="0" applyNumberFormat="1" applyFont="1" applyBorder="1" applyAlignment="1" applyProtection="1">
      <alignment vertical="center"/>
      <protection locked="0"/>
    </xf>
    <xf numFmtId="3" fontId="10" fillId="0" borderId="5" xfId="0" applyNumberFormat="1" applyFont="1" applyBorder="1" applyProtection="1">
      <protection locked="0"/>
    </xf>
    <xf numFmtId="49" fontId="10" fillId="0" borderId="45" xfId="0" applyNumberFormat="1" applyFont="1" applyBorder="1" applyAlignment="1" applyProtection="1">
      <alignment horizontal="right" vertical="center"/>
    </xf>
    <xf numFmtId="0" fontId="10" fillId="0" borderId="5" xfId="0" applyFont="1" applyBorder="1" applyAlignment="1" applyProtection="1">
      <alignment horizontal="left" vertical="center"/>
    </xf>
    <xf numFmtId="0" fontId="10" fillId="0" borderId="5" xfId="0" applyFont="1" applyBorder="1" applyAlignment="1" applyProtection="1">
      <alignment vertical="center" wrapText="1"/>
    </xf>
    <xf numFmtId="0" fontId="10" fillId="0" borderId="5" xfId="0" applyFont="1" applyBorder="1" applyAlignment="1" applyProtection="1">
      <alignment vertical="center"/>
    </xf>
    <xf numFmtId="49" fontId="11" fillId="0" borderId="47" xfId="0" applyNumberFormat="1" applyFont="1" applyBorder="1" applyAlignment="1" applyProtection="1">
      <alignment horizontal="center" vertical="center"/>
    </xf>
    <xf numFmtId="0" fontId="11" fillId="0" borderId="48" xfId="0" applyFont="1" applyBorder="1" applyAlignment="1" applyProtection="1">
      <alignment vertical="center" wrapText="1"/>
    </xf>
    <xf numFmtId="3" fontId="10" fillId="0" borderId="48" xfId="0" applyNumberFormat="1" applyFont="1" applyBorder="1" applyAlignment="1" applyProtection="1">
      <alignment vertical="center"/>
      <protection locked="0"/>
    </xf>
    <xf numFmtId="3" fontId="10" fillId="3" borderId="48" xfId="0" applyNumberFormat="1" applyFont="1" applyFill="1" applyBorder="1" applyProtection="1"/>
    <xf numFmtId="3" fontId="10" fillId="0" borderId="48" xfId="0" applyNumberFormat="1" applyFont="1" applyBorder="1" applyProtection="1">
      <protection locked="0"/>
    </xf>
    <xf numFmtId="49" fontId="11" fillId="4" borderId="0" xfId="0" applyNumberFormat="1" applyFont="1" applyFill="1" applyBorder="1" applyAlignment="1" applyProtection="1">
      <alignment horizontal="center" vertical="center"/>
    </xf>
    <xf numFmtId="0" fontId="11" fillId="4" borderId="0" xfId="0" applyFont="1" applyFill="1" applyBorder="1" applyAlignment="1" applyProtection="1">
      <alignment vertical="center" wrapText="1"/>
    </xf>
    <xf numFmtId="3" fontId="10" fillId="4" borderId="0" xfId="0" applyNumberFormat="1" applyFont="1" applyFill="1" applyBorder="1" applyAlignment="1" applyProtection="1">
      <alignment vertical="center"/>
      <protection locked="0"/>
    </xf>
    <xf numFmtId="3" fontId="10" fillId="4" borderId="0" xfId="0" applyNumberFormat="1" applyFont="1" applyFill="1" applyBorder="1" applyProtection="1"/>
    <xf numFmtId="3" fontId="10" fillId="4" borderId="0" xfId="0" applyNumberFormat="1" applyFont="1" applyFill="1" applyBorder="1" applyProtection="1">
      <protection locked="0"/>
    </xf>
    <xf numFmtId="0" fontId="10" fillId="4" borderId="0" xfId="0" applyFont="1" applyFill="1" applyProtection="1">
      <protection locked="0"/>
    </xf>
    <xf numFmtId="0" fontId="11" fillId="0" borderId="0" xfId="0" applyFont="1" applyBorder="1" applyAlignment="1" applyProtection="1">
      <alignment horizontal="left" vertical="center" wrapText="1"/>
    </xf>
    <xf numFmtId="0" fontId="10" fillId="0" borderId="0" xfId="0" applyFont="1" applyAlignment="1">
      <alignment horizontal="center" vertical="center"/>
    </xf>
    <xf numFmtId="49" fontId="10" fillId="0" borderId="0" xfId="0" applyNumberFormat="1" applyFont="1" applyAlignment="1">
      <alignment horizontal="center" vertical="center"/>
    </xf>
    <xf numFmtId="0" fontId="10" fillId="0" borderId="0" xfId="0" applyFont="1" applyAlignment="1">
      <alignment horizontal="right" wrapText="1"/>
    </xf>
    <xf numFmtId="0" fontId="11" fillId="0" borderId="0" xfId="0" applyFont="1"/>
    <xf numFmtId="0" fontId="10" fillId="0" borderId="48" xfId="0" applyFont="1" applyBorder="1" applyAlignment="1" applyProtection="1">
      <alignment horizontal="center" vertical="center"/>
    </xf>
    <xf numFmtId="0" fontId="10" fillId="4" borderId="48" xfId="0" applyFont="1" applyFill="1" applyBorder="1" applyAlignment="1" applyProtection="1">
      <alignment horizontal="center" vertical="center"/>
    </xf>
    <xf numFmtId="0" fontId="10" fillId="4" borderId="49" xfId="0" applyFont="1" applyFill="1" applyBorder="1" applyAlignment="1" applyProtection="1">
      <alignment horizontal="center" vertical="center"/>
    </xf>
    <xf numFmtId="49" fontId="11" fillId="3" borderId="50" xfId="0" applyNumberFormat="1" applyFont="1" applyFill="1" applyBorder="1" applyAlignment="1" applyProtection="1">
      <alignment horizontal="right" vertical="center"/>
    </xf>
    <xf numFmtId="0" fontId="11" fillId="3" borderId="9" xfId="0" applyFont="1" applyFill="1" applyBorder="1" applyAlignment="1" applyProtection="1">
      <alignment horizontal="center" vertical="center" wrapText="1"/>
    </xf>
    <xf numFmtId="3" fontId="11" fillId="3" borderId="9" xfId="0" applyNumberFormat="1" applyFont="1" applyFill="1" applyBorder="1" applyAlignment="1" applyProtection="1">
      <alignment horizontal="right" vertical="center"/>
    </xf>
    <xf numFmtId="49" fontId="10" fillId="0" borderId="52" xfId="0" applyNumberFormat="1" applyFont="1" applyBorder="1" applyAlignment="1">
      <alignment horizontal="center" vertical="center"/>
    </xf>
    <xf numFmtId="49" fontId="10" fillId="0" borderId="53" xfId="0" applyNumberFormat="1" applyFont="1" applyBorder="1" applyAlignment="1">
      <alignment horizontal="center" vertical="center"/>
    </xf>
    <xf numFmtId="0" fontId="10" fillId="4" borderId="53" xfId="0" applyFont="1" applyFill="1" applyBorder="1" applyAlignment="1" applyProtection="1">
      <alignment horizontal="center" vertical="center"/>
      <protection locked="0"/>
    </xf>
    <xf numFmtId="0" fontId="10" fillId="4" borderId="54" xfId="0" applyFont="1" applyFill="1" applyBorder="1" applyAlignment="1" applyProtection="1">
      <alignment horizontal="center" vertical="center"/>
      <protection locked="0"/>
    </xf>
    <xf numFmtId="3" fontId="8" fillId="4" borderId="0" xfId="0" applyNumberFormat="1" applyFont="1" applyFill="1" applyProtection="1">
      <protection locked="0"/>
    </xf>
    <xf numFmtId="3" fontId="8" fillId="4" borderId="0" xfId="0" applyNumberFormat="1" applyFont="1" applyFill="1"/>
    <xf numFmtId="0" fontId="10" fillId="0" borderId="60" xfId="0" applyFont="1" applyBorder="1" applyAlignment="1" applyProtection="1">
      <alignment horizontal="center" vertical="center"/>
    </xf>
    <xf numFmtId="49" fontId="10" fillId="0" borderId="61" xfId="0" applyNumberFormat="1" applyFont="1" applyBorder="1" applyAlignment="1">
      <alignment horizontal="center" vertical="center"/>
    </xf>
    <xf numFmtId="3" fontId="11" fillId="3" borderId="62" xfId="0" applyNumberFormat="1" applyFont="1" applyFill="1" applyBorder="1" applyAlignment="1" applyProtection="1">
      <alignment horizontal="right" vertical="center"/>
    </xf>
    <xf numFmtId="3" fontId="10" fillId="3" borderId="14" xfId="0" applyNumberFormat="1" applyFont="1" applyFill="1" applyBorder="1" applyProtection="1"/>
    <xf numFmtId="3" fontId="10" fillId="3" borderId="60" xfId="0" applyNumberFormat="1" applyFont="1" applyFill="1" applyBorder="1" applyProtection="1"/>
    <xf numFmtId="0" fontId="10" fillId="4" borderId="47" xfId="0" applyFont="1" applyFill="1" applyBorder="1" applyAlignment="1" applyProtection="1">
      <alignment horizontal="center" vertical="center"/>
    </xf>
    <xf numFmtId="0" fontId="10" fillId="4" borderId="52" xfId="0" applyFont="1" applyFill="1" applyBorder="1" applyAlignment="1" applyProtection="1">
      <alignment horizontal="center" vertical="center"/>
      <protection locked="0"/>
    </xf>
    <xf numFmtId="3" fontId="11" fillId="3" borderId="50" xfId="0" applyNumberFormat="1" applyFont="1" applyFill="1" applyBorder="1" applyAlignment="1">
      <alignment horizontal="right" vertical="center"/>
    </xf>
    <xf numFmtId="3" fontId="11" fillId="3" borderId="9" xfId="0" applyNumberFormat="1" applyFont="1" applyFill="1" applyBorder="1" applyAlignment="1">
      <alignment horizontal="right" vertical="center"/>
    </xf>
    <xf numFmtId="3" fontId="11" fillId="3" borderId="51" xfId="0" applyNumberFormat="1" applyFont="1" applyFill="1" applyBorder="1" applyAlignment="1">
      <alignment horizontal="right" vertical="center"/>
    </xf>
    <xf numFmtId="3" fontId="8" fillId="3" borderId="45" xfId="0" applyNumberFormat="1" applyFont="1" applyFill="1" applyBorder="1"/>
    <xf numFmtId="3" fontId="8" fillId="3" borderId="5" xfId="0" applyNumberFormat="1" applyFont="1" applyFill="1" applyBorder="1"/>
    <xf numFmtId="3" fontId="8" fillId="3" borderId="46" xfId="0" applyNumberFormat="1" applyFont="1" applyFill="1" applyBorder="1"/>
    <xf numFmtId="3" fontId="8" fillId="0" borderId="45" xfId="0" applyNumberFormat="1" applyFont="1" applyBorder="1" applyProtection="1">
      <protection locked="0"/>
    </xf>
    <xf numFmtId="3" fontId="8" fillId="0" borderId="47" xfId="0" applyNumberFormat="1" applyFont="1" applyBorder="1" applyProtection="1">
      <protection locked="0"/>
    </xf>
    <xf numFmtId="3" fontId="8" fillId="3" borderId="48" xfId="0" applyNumberFormat="1" applyFont="1" applyFill="1" applyBorder="1"/>
    <xf numFmtId="3" fontId="8" fillId="3" borderId="49" xfId="0" applyNumberFormat="1" applyFont="1" applyFill="1" applyBorder="1"/>
    <xf numFmtId="2" fontId="3" fillId="3" borderId="46" xfId="0" applyNumberFormat="1" applyFont="1" applyFill="1" applyBorder="1" applyAlignment="1">
      <alignment horizontal="right" vertical="center"/>
    </xf>
    <xf numFmtId="49" fontId="8" fillId="0" borderId="45" xfId="0" applyNumberFormat="1" applyFont="1" applyFill="1" applyBorder="1" applyAlignment="1">
      <alignment horizontal="right" vertical="center"/>
    </xf>
    <xf numFmtId="1" fontId="8" fillId="0" borderId="48" xfId="0" applyNumberFormat="1" applyFont="1" applyBorder="1"/>
    <xf numFmtId="1" fontId="3" fillId="3" borderId="48" xfId="0" applyNumberFormat="1" applyFont="1" applyFill="1" applyBorder="1" applyAlignment="1">
      <alignment horizontal="right" vertical="center"/>
    </xf>
    <xf numFmtId="2" fontId="3" fillId="3" borderId="49" xfId="0" applyNumberFormat="1" applyFont="1" applyFill="1" applyBorder="1" applyAlignment="1">
      <alignment horizontal="right" vertical="center"/>
    </xf>
    <xf numFmtId="0" fontId="8" fillId="0" borderId="48" xfId="0" applyFont="1" applyBorder="1" applyAlignment="1">
      <alignment horizontal="center" vertical="center"/>
    </xf>
    <xf numFmtId="0" fontId="8" fillId="0" borderId="49" xfId="0" applyFont="1" applyBorder="1" applyAlignment="1">
      <alignment horizontal="center" vertical="center"/>
    </xf>
    <xf numFmtId="2" fontId="17" fillId="3" borderId="9" xfId="0" applyNumberFormat="1" applyFont="1" applyFill="1" applyBorder="1" applyAlignment="1">
      <alignment horizontal="right" vertical="center"/>
    </xf>
    <xf numFmtId="2" fontId="17" fillId="3" borderId="51" xfId="0" applyNumberFormat="1" applyFont="1" applyFill="1" applyBorder="1" applyAlignment="1">
      <alignment horizontal="right" vertical="center"/>
    </xf>
    <xf numFmtId="49" fontId="2" fillId="0" borderId="45" xfId="0" applyNumberFormat="1" applyFont="1" applyBorder="1" applyAlignment="1">
      <alignment horizontal="center"/>
    </xf>
    <xf numFmtId="0" fontId="2" fillId="0" borderId="46" xfId="0" applyFont="1" applyBorder="1"/>
    <xf numFmtId="49" fontId="2" fillId="3" borderId="47" xfId="0" applyNumberFormat="1" applyFont="1" applyFill="1" applyBorder="1" applyAlignment="1">
      <alignment horizontal="center"/>
    </xf>
    <xf numFmtId="0" fontId="7" fillId="3" borderId="48" xfId="0" applyFont="1" applyFill="1" applyBorder="1" applyAlignment="1">
      <alignment horizontal="center" vertical="center" wrapText="1"/>
    </xf>
    <xf numFmtId="0" fontId="7" fillId="3" borderId="48" xfId="0" applyFont="1" applyFill="1" applyBorder="1"/>
    <xf numFmtId="0" fontId="7" fillId="3" borderId="49" xfId="0" applyFont="1" applyFill="1" applyBorder="1"/>
    <xf numFmtId="0" fontId="2" fillId="0" borderId="48" xfId="0" applyFont="1" applyBorder="1" applyAlignment="1">
      <alignment horizontal="center" vertical="center" wrapText="1"/>
    </xf>
    <xf numFmtId="0" fontId="2" fillId="0" borderId="49" xfId="0" applyFont="1" applyBorder="1" applyAlignment="1">
      <alignment horizontal="center" vertical="center" wrapText="1"/>
    </xf>
    <xf numFmtId="49" fontId="2" fillId="0" borderId="50" xfId="0" applyNumberFormat="1" applyFont="1" applyBorder="1" applyAlignment="1">
      <alignment horizontal="center"/>
    </xf>
    <xf numFmtId="0" fontId="2" fillId="0" borderId="9" xfId="0" applyFont="1" applyBorder="1" applyAlignment="1">
      <alignment horizontal="left" vertical="center" wrapText="1"/>
    </xf>
    <xf numFmtId="0" fontId="2" fillId="0" borderId="9" xfId="0" applyFont="1" applyBorder="1"/>
    <xf numFmtId="0" fontId="2" fillId="0" borderId="51" xfId="0" applyFont="1" applyBorder="1"/>
    <xf numFmtId="49" fontId="2" fillId="0" borderId="52" xfId="0" applyNumberFormat="1" applyFont="1" applyBorder="1" applyAlignment="1">
      <alignment horizontal="center" vertical="center"/>
    </xf>
    <xf numFmtId="0" fontId="2" fillId="0" borderId="53" xfId="0" applyFont="1" applyBorder="1" applyAlignment="1">
      <alignment horizontal="center" vertical="center" wrapText="1"/>
    </xf>
    <xf numFmtId="0" fontId="2" fillId="0" borderId="53" xfId="0" applyFont="1" applyBorder="1" applyAlignment="1">
      <alignment horizontal="center" vertical="center"/>
    </xf>
    <xf numFmtId="0" fontId="2" fillId="0" borderId="54" xfId="0" applyFont="1" applyBorder="1" applyAlignment="1">
      <alignment horizontal="center" vertical="center"/>
    </xf>
    <xf numFmtId="0" fontId="2" fillId="4" borderId="48" xfId="0" applyFont="1" applyFill="1" applyBorder="1" applyAlignment="1">
      <alignment horizontal="center" vertical="center" wrapText="1"/>
    </xf>
    <xf numFmtId="0" fontId="2" fillId="0" borderId="67" xfId="0" applyFont="1" applyBorder="1" applyAlignment="1">
      <alignment horizontal="center" vertical="center" wrapText="1"/>
    </xf>
    <xf numFmtId="0" fontId="2" fillId="4" borderId="67" xfId="0" applyFont="1" applyFill="1" applyBorder="1" applyAlignment="1">
      <alignment horizontal="center" vertical="center" wrapText="1"/>
    </xf>
    <xf numFmtId="0" fontId="2" fillId="3" borderId="68" xfId="0" applyFont="1" applyFill="1" applyBorder="1" applyAlignment="1">
      <alignment horizontal="right" vertical="center" wrapText="1"/>
    </xf>
    <xf numFmtId="49" fontId="2" fillId="0" borderId="53" xfId="0" applyNumberFormat="1" applyFont="1" applyBorder="1" applyAlignment="1">
      <alignment horizontal="center" vertical="center"/>
    </xf>
    <xf numFmtId="0" fontId="2" fillId="4" borderId="54" xfId="0" applyFont="1" applyFill="1" applyBorder="1" applyAlignment="1">
      <alignment horizontal="center" vertical="center" wrapText="1"/>
    </xf>
    <xf numFmtId="0" fontId="2" fillId="4" borderId="53" xfId="0" applyFont="1" applyFill="1" applyBorder="1" applyAlignment="1">
      <alignment horizontal="center" vertical="center" wrapText="1"/>
    </xf>
    <xf numFmtId="0" fontId="2" fillId="3" borderId="46" xfId="0" applyFont="1" applyFill="1" applyBorder="1"/>
    <xf numFmtId="49" fontId="2" fillId="0" borderId="47" xfId="0" applyNumberFormat="1" applyFont="1" applyBorder="1" applyAlignment="1">
      <alignment horizontal="center"/>
    </xf>
    <xf numFmtId="0" fontId="2" fillId="0" borderId="48" xfId="0" applyFont="1" applyBorder="1" applyAlignment="1">
      <alignment wrapText="1"/>
    </xf>
    <xf numFmtId="0" fontId="2" fillId="0" borderId="48" xfId="0" applyFont="1" applyBorder="1"/>
    <xf numFmtId="0" fontId="2" fillId="3" borderId="49" xfId="0" applyFont="1" applyFill="1" applyBorder="1"/>
    <xf numFmtId="49" fontId="7" fillId="3" borderId="50" xfId="0" applyNumberFormat="1" applyFont="1" applyFill="1" applyBorder="1" applyAlignment="1">
      <alignment horizontal="center" vertical="center"/>
    </xf>
    <xf numFmtId="0" fontId="3" fillId="3" borderId="51" xfId="0" applyFont="1" applyFill="1" applyBorder="1" applyAlignment="1">
      <alignment horizontal="center" wrapText="1"/>
    </xf>
    <xf numFmtId="0" fontId="2" fillId="0" borderId="45" xfId="0" applyFont="1" applyBorder="1"/>
    <xf numFmtId="0" fontId="2" fillId="0" borderId="47" xfId="0" applyFont="1" applyBorder="1" applyAlignment="1">
      <alignment horizontal="right"/>
    </xf>
    <xf numFmtId="0" fontId="2" fillId="0" borderId="49" xfId="0" applyFont="1" applyBorder="1"/>
    <xf numFmtId="0" fontId="2" fillId="3" borderId="50" xfId="0" applyFont="1" applyFill="1" applyBorder="1"/>
    <xf numFmtId="0" fontId="3" fillId="3" borderId="9" xfId="0" applyFont="1" applyFill="1" applyBorder="1" applyAlignment="1">
      <alignment horizontal="center"/>
    </xf>
    <xf numFmtId="0" fontId="2" fillId="3" borderId="9" xfId="0" applyFont="1" applyFill="1" applyBorder="1"/>
    <xf numFmtId="0" fontId="2" fillId="3" borderId="51" xfId="0" applyFont="1" applyFill="1" applyBorder="1"/>
    <xf numFmtId="0" fontId="2" fillId="0" borderId="52" xfId="0" applyFont="1" applyBorder="1" applyAlignment="1">
      <alignment horizontal="center" vertical="center"/>
    </xf>
    <xf numFmtId="0" fontId="14" fillId="4" borderId="53" xfId="0" applyFont="1" applyFill="1" applyBorder="1" applyAlignment="1">
      <alignment horizontal="center" vertical="center" wrapText="1"/>
    </xf>
    <xf numFmtId="0" fontId="14" fillId="0" borderId="53" xfId="0" applyFont="1" applyBorder="1" applyAlignment="1">
      <alignment horizontal="center" vertical="center" wrapText="1"/>
    </xf>
    <xf numFmtId="0" fontId="2" fillId="0" borderId="54" xfId="0" applyFont="1" applyBorder="1" applyAlignment="1">
      <alignment horizontal="center" vertical="center" wrapText="1"/>
    </xf>
    <xf numFmtId="4" fontId="11" fillId="3" borderId="5" xfId="6" applyNumberFormat="1" applyFont="1" applyFill="1" applyBorder="1" applyAlignment="1" applyProtection="1">
      <alignment vertical="center"/>
    </xf>
    <xf numFmtId="0" fontId="10" fillId="0" borderId="5" xfId="6" applyFont="1" applyBorder="1" applyAlignment="1">
      <alignment vertical="center" wrapText="1"/>
    </xf>
    <xf numFmtId="4" fontId="10" fillId="0" borderId="5" xfId="6" applyNumberFormat="1" applyFont="1" applyBorder="1" applyAlignment="1" applyProtection="1">
      <alignment vertical="center"/>
      <protection locked="0"/>
    </xf>
    <xf numFmtId="0" fontId="10" fillId="0" borderId="5" xfId="6" applyFont="1" applyBorder="1" applyAlignment="1">
      <alignment horizontal="left" vertical="center" wrapText="1"/>
    </xf>
    <xf numFmtId="49" fontId="10" fillId="0" borderId="45" xfId="6" applyNumberFormat="1" applyFont="1" applyBorder="1" applyAlignment="1">
      <alignment horizontal="center" vertical="center" wrapText="1"/>
    </xf>
    <xf numFmtId="4" fontId="11" fillId="3" borderId="46" xfId="6" applyNumberFormat="1" applyFont="1" applyFill="1" applyBorder="1" applyAlignment="1" applyProtection="1">
      <alignment vertical="center"/>
    </xf>
    <xf numFmtId="49" fontId="10" fillId="0" borderId="47" xfId="6" applyNumberFormat="1" applyFont="1" applyBorder="1" applyAlignment="1">
      <alignment horizontal="center" vertical="center" wrapText="1"/>
    </xf>
    <xf numFmtId="0" fontId="10" fillId="0" borderId="48" xfId="6" applyFont="1" applyBorder="1" applyAlignment="1">
      <alignment vertical="center" wrapText="1"/>
    </xf>
    <xf numFmtId="4" fontId="10" fillId="0" borderId="48" xfId="6" applyNumberFormat="1" applyFont="1" applyBorder="1" applyAlignment="1" applyProtection="1">
      <alignment vertical="center"/>
      <protection locked="0"/>
    </xf>
    <xf numFmtId="4" fontId="11" fillId="3" borderId="48" xfId="6" applyNumberFormat="1" applyFont="1" applyFill="1" applyBorder="1" applyAlignment="1" applyProtection="1">
      <alignment vertical="center"/>
    </xf>
    <xf numFmtId="4" fontId="11" fillId="3" borderId="49" xfId="6" applyNumberFormat="1" applyFont="1" applyFill="1" applyBorder="1" applyAlignment="1" applyProtection="1">
      <alignment vertical="center"/>
    </xf>
    <xf numFmtId="0" fontId="10" fillId="0" borderId="48" xfId="6" applyFont="1" applyBorder="1" applyAlignment="1" applyProtection="1">
      <alignment horizontal="center" vertical="center" wrapText="1"/>
    </xf>
    <xf numFmtId="0" fontId="10" fillId="0" borderId="49" xfId="6" applyFont="1" applyBorder="1" applyAlignment="1" applyProtection="1">
      <alignment horizontal="center" vertical="center" wrapText="1"/>
    </xf>
    <xf numFmtId="49" fontId="11" fillId="3" borderId="50" xfId="6" applyNumberFormat="1" applyFont="1" applyFill="1" applyBorder="1" applyAlignment="1">
      <alignment horizontal="center" vertical="center" wrapText="1"/>
    </xf>
    <xf numFmtId="0" fontId="11" fillId="3" borderId="9" xfId="6" applyFont="1" applyFill="1" applyBorder="1" applyAlignment="1">
      <alignment horizontal="center" vertical="center" wrapText="1"/>
    </xf>
    <xf numFmtId="4" fontId="11" fillId="3" borderId="9" xfId="6" applyNumberFormat="1" applyFont="1" applyFill="1" applyBorder="1" applyAlignment="1" applyProtection="1">
      <alignment vertical="center"/>
    </xf>
    <xf numFmtId="4" fontId="11" fillId="3" borderId="51" xfId="6" applyNumberFormat="1" applyFont="1" applyFill="1" applyBorder="1" applyAlignment="1" applyProtection="1">
      <alignment vertical="center"/>
    </xf>
    <xf numFmtId="49" fontId="10" fillId="0" borderId="52" xfId="6" applyNumberFormat="1" applyFont="1" applyBorder="1" applyAlignment="1">
      <alignment horizontal="center" vertical="center" wrapText="1"/>
    </xf>
    <xf numFmtId="0" fontId="10" fillId="0" borderId="53" xfId="6" applyFont="1" applyBorder="1" applyAlignment="1">
      <alignment horizontal="center" vertical="center"/>
    </xf>
    <xf numFmtId="164" fontId="10" fillId="0" borderId="53" xfId="6" applyNumberFormat="1" applyFont="1" applyBorder="1" applyAlignment="1">
      <alignment horizontal="center" vertical="center" wrapText="1"/>
    </xf>
    <xf numFmtId="164" fontId="10" fillId="0" borderId="53" xfId="6" applyNumberFormat="1" applyFont="1" applyBorder="1" applyAlignment="1" applyProtection="1">
      <alignment horizontal="center" vertical="center" wrapText="1"/>
    </xf>
    <xf numFmtId="164" fontId="10" fillId="0" borderId="54" xfId="6" applyNumberFormat="1" applyFont="1" applyBorder="1" applyAlignment="1" applyProtection="1">
      <alignment horizontal="center" vertical="center" wrapText="1"/>
    </xf>
    <xf numFmtId="49" fontId="14" fillId="4" borderId="0" xfId="6" applyNumberFormat="1" applyFont="1" applyFill="1" applyBorder="1" applyAlignment="1">
      <alignment horizontal="left" vertical="top"/>
    </xf>
    <xf numFmtId="0" fontId="17" fillId="4" borderId="52" xfId="8" applyFont="1" applyFill="1" applyBorder="1" applyAlignment="1">
      <alignment vertical="center"/>
    </xf>
    <xf numFmtId="0" fontId="17" fillId="4" borderId="53" xfId="8" applyFont="1" applyFill="1" applyBorder="1" applyAlignment="1">
      <alignment horizontal="center" vertical="center" wrapText="1"/>
    </xf>
    <xf numFmtId="0" fontId="17" fillId="4" borderId="54" xfId="8" applyFont="1" applyFill="1" applyBorder="1" applyAlignment="1">
      <alignment horizontal="center" vertical="center" wrapText="1"/>
    </xf>
    <xf numFmtId="0" fontId="17" fillId="4" borderId="52" xfId="8" applyFont="1" applyFill="1" applyBorder="1" applyAlignment="1">
      <alignment horizontal="center" vertical="center"/>
    </xf>
    <xf numFmtId="0" fontId="14" fillId="4" borderId="50" xfId="8" applyFont="1" applyFill="1" applyBorder="1" applyAlignment="1">
      <alignment horizontal="center" vertical="center"/>
    </xf>
    <xf numFmtId="0" fontId="14" fillId="4" borderId="9" xfId="8" applyFont="1" applyFill="1" applyBorder="1" applyAlignment="1">
      <alignment horizontal="left" vertical="center" wrapText="1"/>
    </xf>
    <xf numFmtId="0" fontId="17" fillId="4" borderId="51" xfId="8" applyFont="1" applyFill="1" applyBorder="1" applyAlignment="1">
      <alignment horizontal="center" vertical="center" wrapText="1"/>
    </xf>
    <xf numFmtId="0" fontId="14" fillId="4" borderId="45" xfId="8" applyFont="1" applyFill="1" applyBorder="1" applyAlignment="1">
      <alignment horizontal="center" vertical="center"/>
    </xf>
    <xf numFmtId="0" fontId="17" fillId="4" borderId="46" xfId="8" applyFont="1" applyFill="1" applyBorder="1" applyAlignment="1">
      <alignment horizontal="center" vertical="center" wrapText="1"/>
    </xf>
    <xf numFmtId="4" fontId="14" fillId="4" borderId="46" xfId="8" applyNumberFormat="1" applyFont="1" applyFill="1" applyBorder="1" applyAlignment="1">
      <alignment horizontal="center" vertical="center" wrapText="1"/>
    </xf>
    <xf numFmtId="4" fontId="14" fillId="4" borderId="46" xfId="8" applyNumberFormat="1" applyFont="1" applyFill="1" applyBorder="1" applyAlignment="1">
      <alignment horizontal="right" vertical="center" wrapText="1"/>
    </xf>
    <xf numFmtId="4" fontId="17" fillId="5" borderId="46" xfId="8" applyNumberFormat="1" applyFont="1" applyFill="1" applyBorder="1" applyAlignment="1">
      <alignment horizontal="center" vertical="center" wrapText="1"/>
    </xf>
    <xf numFmtId="9" fontId="17" fillId="4" borderId="49" xfId="7" applyFont="1" applyFill="1" applyBorder="1" applyAlignment="1">
      <alignment horizontal="right" vertical="center" wrapText="1"/>
    </xf>
    <xf numFmtId="0" fontId="11" fillId="4" borderId="0" xfId="6" applyFont="1" applyFill="1" applyAlignment="1" applyProtection="1">
      <alignment vertical="center"/>
      <protection locked="0"/>
    </xf>
    <xf numFmtId="49" fontId="10" fillId="0" borderId="0" xfId="6" applyNumberFormat="1" applyFont="1" applyBorder="1" applyAlignment="1">
      <alignment horizontal="left" vertical="center"/>
    </xf>
    <xf numFmtId="0" fontId="10" fillId="0" borderId="0" xfId="6" applyFont="1" applyAlignment="1" applyProtection="1">
      <alignment horizontal="left" vertical="center"/>
      <protection locked="0"/>
    </xf>
    <xf numFmtId="0" fontId="10" fillId="4" borderId="65" xfId="8" applyFont="1" applyFill="1" applyBorder="1" applyAlignment="1">
      <alignment vertical="center"/>
    </xf>
    <xf numFmtId="0" fontId="11" fillId="4" borderId="72" xfId="8" applyFont="1" applyFill="1" applyBorder="1" applyAlignment="1">
      <alignment horizontal="center" vertical="center"/>
    </xf>
    <xf numFmtId="0" fontId="11" fillId="4" borderId="73" xfId="8" applyFont="1" applyFill="1" applyBorder="1" applyAlignment="1">
      <alignment horizontal="center" vertical="center"/>
    </xf>
    <xf numFmtId="0" fontId="11" fillId="4" borderId="52" xfId="8" applyFont="1" applyFill="1" applyBorder="1" applyAlignment="1">
      <alignment horizontal="center" vertical="center"/>
    </xf>
    <xf numFmtId="0" fontId="11" fillId="4" borderId="53" xfId="8" applyFont="1" applyFill="1" applyBorder="1" applyAlignment="1">
      <alignment horizontal="center" vertical="center"/>
    </xf>
    <xf numFmtId="0" fontId="11" fillId="4" borderId="54" xfId="8" applyFont="1" applyFill="1" applyBorder="1" applyAlignment="1">
      <alignment horizontal="center" vertical="center"/>
    </xf>
    <xf numFmtId="0" fontId="11" fillId="3" borderId="42" xfId="8" applyFont="1" applyFill="1" applyBorder="1" applyAlignment="1">
      <alignment horizontal="center" vertical="center"/>
    </xf>
    <xf numFmtId="0" fontId="11" fillId="3" borderId="43" xfId="8" applyFont="1" applyFill="1" applyBorder="1" applyAlignment="1">
      <alignment horizontal="left" vertical="center"/>
    </xf>
    <xf numFmtId="4" fontId="11" fillId="3" borderId="44" xfId="8" applyNumberFormat="1" applyFont="1" applyFill="1" applyBorder="1" applyAlignment="1">
      <alignment horizontal="center" vertical="center"/>
    </xf>
    <xf numFmtId="4" fontId="10" fillId="4" borderId="46" xfId="8" applyNumberFormat="1" applyFont="1" applyFill="1" applyBorder="1" applyAlignment="1">
      <alignment vertical="center"/>
    </xf>
    <xf numFmtId="0" fontId="11" fillId="3" borderId="45" xfId="8" applyFont="1" applyFill="1" applyBorder="1" applyAlignment="1">
      <alignment horizontal="center" vertical="center"/>
    </xf>
    <xf numFmtId="4" fontId="11" fillId="3" borderId="46" xfId="8" applyNumberFormat="1" applyFont="1" applyFill="1" applyBorder="1" applyAlignment="1">
      <alignment vertical="center"/>
    </xf>
    <xf numFmtId="0" fontId="10" fillId="3" borderId="45" xfId="8" applyFont="1" applyFill="1" applyBorder="1" applyAlignment="1">
      <alignment vertical="center"/>
    </xf>
    <xf numFmtId="4" fontId="10" fillId="3" borderId="46" xfId="8" applyNumberFormat="1" applyFont="1" applyFill="1" applyBorder="1" applyAlignment="1">
      <alignment vertical="center"/>
    </xf>
    <xf numFmtId="0" fontId="36" fillId="4" borderId="45" xfId="8" applyFont="1" applyFill="1" applyBorder="1" applyAlignment="1">
      <alignment horizontal="center" vertical="center"/>
    </xf>
    <xf numFmtId="4" fontId="36" fillId="4" borderId="46" xfId="8" applyNumberFormat="1" applyFont="1" applyFill="1" applyBorder="1" applyAlignment="1">
      <alignment vertical="center"/>
    </xf>
    <xf numFmtId="4" fontId="11" fillId="3" borderId="46" xfId="8" applyNumberFormat="1" applyFont="1" applyFill="1" applyBorder="1" applyAlignment="1">
      <alignment horizontal="right" vertical="center" wrapText="1"/>
    </xf>
    <xf numFmtId="4" fontId="11" fillId="4" borderId="46" xfId="8" applyNumberFormat="1" applyFont="1" applyFill="1" applyBorder="1" applyAlignment="1">
      <alignment horizontal="right" vertical="center" wrapText="1"/>
    </xf>
    <xf numFmtId="0" fontId="11" fillId="4" borderId="45" xfId="8" applyFont="1" applyFill="1" applyBorder="1" applyAlignment="1">
      <alignment horizontal="center" vertical="center"/>
    </xf>
    <xf numFmtId="0" fontId="11" fillId="4" borderId="47" xfId="8" applyFont="1" applyFill="1" applyBorder="1" applyAlignment="1">
      <alignment horizontal="center" vertical="center"/>
    </xf>
    <xf numFmtId="0" fontId="11" fillId="4" borderId="48" xfId="8" applyFont="1" applyFill="1" applyBorder="1" applyAlignment="1">
      <alignment horizontal="left" vertical="center" wrapText="1"/>
    </xf>
    <xf numFmtId="4" fontId="11" fillId="4" borderId="49" xfId="8" applyNumberFormat="1" applyFont="1" applyFill="1" applyBorder="1" applyAlignment="1">
      <alignment horizontal="right" vertical="center" wrapText="1"/>
    </xf>
    <xf numFmtId="3" fontId="8" fillId="3" borderId="51" xfId="8" applyNumberFormat="1" applyFont="1" applyFill="1" applyBorder="1" applyAlignment="1">
      <alignment horizontal="right" vertical="center"/>
    </xf>
    <xf numFmtId="3" fontId="8" fillId="3" borderId="46" xfId="8" applyNumberFormat="1" applyFont="1" applyFill="1" applyBorder="1" applyAlignment="1">
      <alignment horizontal="right" vertical="center"/>
    </xf>
    <xf numFmtId="3" fontId="8" fillId="3" borderId="49" xfId="8" applyNumberFormat="1" applyFont="1" applyFill="1" applyBorder="1" applyAlignment="1">
      <alignment horizontal="right" vertical="center"/>
    </xf>
    <xf numFmtId="0" fontId="14" fillId="6" borderId="9" xfId="0" applyFont="1" applyFill="1" applyBorder="1"/>
    <xf numFmtId="0" fontId="14" fillId="6" borderId="5" xfId="0" applyFont="1" applyFill="1" applyBorder="1"/>
    <xf numFmtId="0" fontId="14" fillId="6" borderId="7" xfId="0" applyFont="1" applyFill="1" applyBorder="1"/>
    <xf numFmtId="0" fontId="14" fillId="6" borderId="27" xfId="0" applyFont="1" applyFill="1" applyBorder="1"/>
    <xf numFmtId="0" fontId="14" fillId="3" borderId="13" xfId="0" applyFont="1" applyFill="1" applyBorder="1"/>
    <xf numFmtId="0" fontId="14" fillId="3" borderId="36" xfId="0" applyFont="1" applyFill="1" applyBorder="1"/>
    <xf numFmtId="0" fontId="14" fillId="3" borderId="34" xfId="0" applyFont="1" applyFill="1" applyBorder="1"/>
    <xf numFmtId="0" fontId="8" fillId="4" borderId="72" xfId="0" applyFont="1" applyFill="1" applyBorder="1" applyAlignment="1">
      <alignment horizontal="center" vertical="center" wrapText="1"/>
    </xf>
    <xf numFmtId="0" fontId="7" fillId="0" borderId="65" xfId="0" applyFont="1" applyBorder="1" applyAlignment="1">
      <alignment vertical="center"/>
    </xf>
    <xf numFmtId="0" fontId="8" fillId="0" borderId="72" xfId="0" applyFont="1" applyBorder="1" applyAlignment="1">
      <alignment horizontal="center" vertical="center"/>
    </xf>
    <xf numFmtId="0" fontId="8" fillId="0" borderId="72" xfId="0" applyFont="1" applyBorder="1" applyAlignment="1">
      <alignment horizontal="center" vertical="center" wrapText="1"/>
    </xf>
    <xf numFmtId="0" fontId="8" fillId="0" borderId="73" xfId="0" applyFont="1" applyBorder="1" applyAlignment="1">
      <alignment horizontal="center" vertical="center" wrapText="1"/>
    </xf>
    <xf numFmtId="1" fontId="8" fillId="4" borderId="52" xfId="0" applyNumberFormat="1" applyFont="1" applyFill="1" applyBorder="1" applyAlignment="1" applyProtection="1">
      <alignment horizontal="center" vertical="center"/>
      <protection locked="0"/>
    </xf>
    <xf numFmtId="1" fontId="8" fillId="4" borderId="53" xfId="0" applyNumberFormat="1" applyFont="1" applyFill="1" applyBorder="1" applyAlignment="1" applyProtection="1">
      <alignment horizontal="center" vertical="center" wrapText="1"/>
      <protection locked="0"/>
    </xf>
    <xf numFmtId="1" fontId="8" fillId="4" borderId="53" xfId="5" applyNumberFormat="1" applyFont="1" applyFill="1" applyBorder="1" applyAlignment="1" applyProtection="1">
      <alignment horizontal="center" vertical="center" wrapText="1"/>
      <protection locked="0"/>
    </xf>
    <xf numFmtId="1" fontId="8" fillId="4" borderId="53" xfId="0" applyNumberFormat="1" applyFont="1" applyFill="1" applyBorder="1" applyAlignment="1">
      <alignment horizontal="center" vertical="center" wrapText="1"/>
    </xf>
    <xf numFmtId="1" fontId="8" fillId="4" borderId="54" xfId="0" applyNumberFormat="1" applyFont="1" applyFill="1" applyBorder="1" applyAlignment="1">
      <alignment horizontal="center" vertical="center" wrapText="1"/>
    </xf>
    <xf numFmtId="0" fontId="7" fillId="0" borderId="66" xfId="0" applyFont="1" applyBorder="1" applyAlignment="1" applyProtection="1">
      <alignment horizontal="right" vertical="center"/>
      <protection locked="0"/>
    </xf>
    <xf numFmtId="2" fontId="7" fillId="3" borderId="67" xfId="0" applyNumberFormat="1" applyFont="1" applyFill="1" applyBorder="1" applyAlignment="1" applyProtection="1">
      <alignment vertical="center"/>
      <protection locked="0"/>
    </xf>
    <xf numFmtId="2" fontId="7" fillId="3" borderId="68" xfId="0" applyNumberFormat="1" applyFont="1" applyFill="1" applyBorder="1" applyAlignment="1" applyProtection="1">
      <alignment vertical="center"/>
      <protection locked="0"/>
    </xf>
    <xf numFmtId="0" fontId="7" fillId="0" borderId="52" xfId="0" applyFont="1" applyBorder="1" applyAlignment="1">
      <alignment horizontal="left" vertical="center"/>
    </xf>
    <xf numFmtId="0" fontId="8" fillId="0" borderId="53" xfId="0" applyFont="1" applyBorder="1" applyAlignment="1">
      <alignment horizontal="center" vertical="center"/>
    </xf>
    <xf numFmtId="0" fontId="7" fillId="0" borderId="50" xfId="0" applyFont="1" applyBorder="1" applyAlignment="1" applyProtection="1">
      <alignment horizontal="right" vertical="center"/>
      <protection locked="0"/>
    </xf>
    <xf numFmtId="2" fontId="8" fillId="3" borderId="9" xfId="0" applyNumberFormat="1" applyFont="1" applyFill="1" applyBorder="1" applyAlignment="1" applyProtection="1">
      <alignment vertical="center"/>
      <protection locked="0"/>
    </xf>
    <xf numFmtId="2" fontId="8" fillId="3" borderId="51" xfId="0" applyNumberFormat="1" applyFont="1" applyFill="1" applyBorder="1" applyAlignment="1" applyProtection="1">
      <alignment vertical="center"/>
      <protection locked="0"/>
    </xf>
    <xf numFmtId="0" fontId="8" fillId="0" borderId="45" xfId="0" applyFont="1" applyBorder="1" applyAlignment="1" applyProtection="1">
      <alignment vertical="center"/>
      <protection locked="0"/>
    </xf>
    <xf numFmtId="0" fontId="8" fillId="0" borderId="5" xfId="0" applyFont="1" applyBorder="1" applyAlignment="1" applyProtection="1">
      <alignment vertical="center"/>
      <protection locked="0"/>
    </xf>
    <xf numFmtId="2" fontId="8" fillId="3" borderId="5" xfId="0" applyNumberFormat="1" applyFont="1" applyFill="1" applyBorder="1" applyAlignment="1" applyProtection="1">
      <alignment vertical="center"/>
      <protection locked="0"/>
    </xf>
    <xf numFmtId="2" fontId="8" fillId="3" borderId="46" xfId="0" applyNumberFormat="1" applyFont="1" applyFill="1" applyBorder="1" applyAlignment="1" applyProtection="1">
      <alignment vertical="center"/>
      <protection locked="0"/>
    </xf>
    <xf numFmtId="0" fontId="8" fillId="0" borderId="45" xfId="0" applyFont="1" applyBorder="1" applyAlignment="1" applyProtection="1">
      <alignment horizontal="right" vertical="center"/>
      <protection locked="0"/>
    </xf>
    <xf numFmtId="0" fontId="9" fillId="0" borderId="5" xfId="0" applyFont="1" applyBorder="1" applyAlignment="1" applyProtection="1">
      <alignment horizontal="right" vertical="center"/>
      <protection locked="0"/>
    </xf>
    <xf numFmtId="2" fontId="8" fillId="0" borderId="5" xfId="0" applyNumberFormat="1" applyFont="1" applyBorder="1" applyAlignment="1" applyProtection="1">
      <alignment vertical="center"/>
      <protection locked="0"/>
    </xf>
    <xf numFmtId="2" fontId="8" fillId="0" borderId="46" xfId="0" applyNumberFormat="1" applyFont="1" applyBorder="1" applyAlignment="1" applyProtection="1">
      <alignment vertical="center"/>
      <protection locked="0"/>
    </xf>
    <xf numFmtId="0" fontId="8" fillId="0" borderId="5" xfId="0" applyFont="1" applyBorder="1" applyAlignment="1" applyProtection="1">
      <alignment horizontal="right" vertical="center"/>
      <protection locked="0"/>
    </xf>
    <xf numFmtId="0" fontId="8" fillId="0" borderId="47" xfId="0" applyFont="1" applyBorder="1" applyAlignment="1" applyProtection="1">
      <alignment horizontal="right" vertical="center"/>
      <protection locked="0"/>
    </xf>
    <xf numFmtId="0" fontId="8" fillId="0" borderId="48" xfId="0" applyFont="1" applyBorder="1" applyAlignment="1" applyProtection="1">
      <alignment horizontal="right" vertical="center"/>
      <protection locked="0"/>
    </xf>
    <xf numFmtId="0" fontId="8" fillId="0" borderId="48" xfId="0" applyFont="1" applyBorder="1" applyAlignment="1" applyProtection="1">
      <alignment vertical="center"/>
      <protection locked="0"/>
    </xf>
    <xf numFmtId="2" fontId="8" fillId="0" borderId="48" xfId="0" applyNumberFormat="1" applyFont="1" applyBorder="1" applyAlignment="1" applyProtection="1">
      <alignment vertical="center"/>
      <protection locked="0"/>
    </xf>
    <xf numFmtId="2" fontId="8" fillId="0" borderId="49" xfId="0" applyNumberFormat="1" applyFont="1" applyBorder="1" applyAlignment="1" applyProtection="1">
      <alignment vertical="center"/>
      <protection locked="0"/>
    </xf>
    <xf numFmtId="1" fontId="8" fillId="4" borderId="54" xfId="5" applyNumberFormat="1" applyFont="1" applyFill="1" applyBorder="1" applyAlignment="1" applyProtection="1">
      <alignment horizontal="center" vertical="center" wrapText="1"/>
      <protection locked="0"/>
    </xf>
    <xf numFmtId="0" fontId="7" fillId="0" borderId="42" xfId="0" applyFont="1" applyBorder="1" applyAlignment="1" applyProtection="1">
      <alignment horizontal="right" vertical="center"/>
      <protection locked="0"/>
    </xf>
    <xf numFmtId="2" fontId="7" fillId="3" borderId="43" xfId="0" applyNumberFormat="1" applyFont="1" applyFill="1" applyBorder="1" applyAlignment="1" applyProtection="1">
      <alignment vertical="center"/>
      <protection locked="0"/>
    </xf>
    <xf numFmtId="2" fontId="7" fillId="3" borderId="44" xfId="0" applyNumberFormat="1" applyFont="1" applyFill="1" applyBorder="1" applyAlignment="1" applyProtection="1">
      <alignment vertical="center"/>
      <protection locked="0"/>
    </xf>
    <xf numFmtId="0" fontId="8" fillId="0" borderId="45" xfId="0" applyFont="1" applyBorder="1" applyAlignment="1" applyProtection="1">
      <alignment horizontal="left" vertical="center" wrapText="1"/>
      <protection locked="0"/>
    </xf>
    <xf numFmtId="0" fontId="7" fillId="0" borderId="5" xfId="0" applyFont="1" applyBorder="1" applyAlignment="1" applyProtection="1">
      <alignment horizontal="left" vertical="center"/>
      <protection locked="0"/>
    </xf>
    <xf numFmtId="0" fontId="7" fillId="0" borderId="5" xfId="0" applyFont="1" applyBorder="1" applyAlignment="1" applyProtection="1">
      <alignment vertical="center"/>
      <protection locked="0"/>
    </xf>
    <xf numFmtId="2" fontId="7" fillId="3" borderId="5" xfId="0" applyNumberFormat="1" applyFont="1" applyFill="1" applyBorder="1" applyAlignment="1" applyProtection="1">
      <alignment vertical="center"/>
      <protection locked="0"/>
    </xf>
    <xf numFmtId="2" fontId="7" fillId="3" borderId="46" xfId="0" applyNumberFormat="1" applyFont="1" applyFill="1" applyBorder="1" applyAlignment="1" applyProtection="1">
      <alignment vertical="center"/>
      <protection locked="0"/>
    </xf>
    <xf numFmtId="0" fontId="8" fillId="0" borderId="45" xfId="0" applyFont="1" applyBorder="1" applyAlignment="1" applyProtection="1">
      <alignment horizontal="right" vertical="center" wrapText="1"/>
      <protection locked="0"/>
    </xf>
    <xf numFmtId="0" fontId="8" fillId="0" borderId="5" xfId="0" applyFont="1" applyBorder="1" applyAlignment="1" applyProtection="1">
      <alignment horizontal="left" vertical="center"/>
      <protection locked="0"/>
    </xf>
    <xf numFmtId="0" fontId="8" fillId="0" borderId="48" xfId="0" applyFont="1" applyBorder="1" applyAlignment="1" applyProtection="1">
      <alignment horizontal="left" vertical="center"/>
      <protection locked="0"/>
    </xf>
    <xf numFmtId="0" fontId="7" fillId="0" borderId="52" xfId="0" applyFont="1" applyBorder="1" applyAlignment="1">
      <alignment horizontal="left" vertical="center" wrapText="1"/>
    </xf>
    <xf numFmtId="0" fontId="8" fillId="0" borderId="50" xfId="0" applyFont="1" applyBorder="1" applyAlignment="1" applyProtection="1">
      <alignment horizontal="right" vertical="center"/>
      <protection locked="0"/>
    </xf>
    <xf numFmtId="0" fontId="7" fillId="0" borderId="42" xfId="0" applyFont="1" applyBorder="1" applyAlignment="1">
      <alignment horizontal="left" vertical="center"/>
    </xf>
    <xf numFmtId="1" fontId="8" fillId="4" borderId="54" xfId="0" applyNumberFormat="1" applyFont="1" applyFill="1" applyBorder="1" applyAlignment="1" applyProtection="1">
      <alignment horizontal="center" vertical="center" wrapText="1"/>
      <protection locked="0"/>
    </xf>
    <xf numFmtId="0" fontId="7" fillId="0" borderId="45" xfId="0" applyFont="1" applyBorder="1" applyAlignment="1" applyProtection="1">
      <alignment horizontal="right" vertical="center"/>
      <protection locked="0"/>
    </xf>
    <xf numFmtId="2" fontId="7" fillId="3" borderId="5" xfId="0" applyNumberFormat="1" applyFont="1" applyFill="1" applyBorder="1" applyAlignment="1" applyProtection="1">
      <alignment horizontal="right" vertical="center"/>
      <protection locked="0"/>
    </xf>
    <xf numFmtId="0" fontId="7" fillId="3" borderId="46" xfId="0" applyFont="1" applyFill="1" applyBorder="1" applyAlignment="1">
      <alignment horizontal="right" vertical="center"/>
    </xf>
    <xf numFmtId="0" fontId="8" fillId="0" borderId="46" xfId="0" applyFont="1" applyBorder="1" applyAlignment="1" applyProtection="1">
      <alignment vertical="center"/>
      <protection locked="0"/>
    </xf>
    <xf numFmtId="0" fontId="8" fillId="0" borderId="49" xfId="0" applyFont="1" applyBorder="1" applyAlignment="1" applyProtection="1">
      <alignment vertical="center"/>
      <protection locked="0"/>
    </xf>
    <xf numFmtId="0" fontId="3" fillId="0" borderId="45" xfId="0" applyFont="1" applyBorder="1" applyAlignment="1">
      <alignment horizontal="right" vertical="center"/>
    </xf>
    <xf numFmtId="2" fontId="2" fillId="3" borderId="46" xfId="0" applyNumberFormat="1" applyFont="1" applyFill="1" applyBorder="1" applyAlignment="1">
      <alignment horizontal="center" vertical="center" wrapText="1"/>
    </xf>
    <xf numFmtId="0" fontId="7" fillId="0" borderId="52" xfId="0" applyFont="1" applyBorder="1" applyAlignment="1">
      <alignment vertical="center"/>
    </xf>
    <xf numFmtId="0" fontId="26" fillId="0" borderId="50" xfId="0" applyFont="1" applyBorder="1" applyAlignment="1" applyProtection="1">
      <alignment horizontal="right" vertical="center"/>
      <protection locked="0"/>
    </xf>
    <xf numFmtId="2" fontId="7" fillId="3" borderId="9" xfId="0" applyNumberFormat="1" applyFont="1" applyFill="1" applyBorder="1" applyAlignment="1" applyProtection="1">
      <alignment horizontal="center" vertical="center" wrapText="1"/>
      <protection locked="0"/>
    </xf>
    <xf numFmtId="2" fontId="7" fillId="3" borderId="51" xfId="0" applyNumberFormat="1" applyFont="1" applyFill="1" applyBorder="1" applyAlignment="1" applyProtection="1">
      <alignment horizontal="center" vertical="center" wrapText="1"/>
      <protection locked="0"/>
    </xf>
    <xf numFmtId="0" fontId="8" fillId="0" borderId="45" xfId="0" applyFont="1" applyBorder="1" applyAlignment="1" applyProtection="1">
      <alignment vertical="center" wrapText="1"/>
      <protection locked="0"/>
    </xf>
    <xf numFmtId="0" fontId="8" fillId="4" borderId="47" xfId="0" applyFont="1" applyFill="1" applyBorder="1" applyAlignment="1" applyProtection="1">
      <alignment horizontal="right" vertical="center"/>
      <protection locked="0"/>
    </xf>
    <xf numFmtId="0" fontId="8" fillId="4" borderId="48" xfId="0" applyFont="1" applyFill="1" applyBorder="1" applyAlignment="1" applyProtection="1">
      <alignment vertical="center"/>
      <protection locked="0"/>
    </xf>
    <xf numFmtId="2" fontId="8" fillId="4" borderId="48" xfId="0" applyNumberFormat="1" applyFont="1" applyFill="1" applyBorder="1" applyAlignment="1" applyProtection="1">
      <alignment vertical="center"/>
      <protection locked="0"/>
    </xf>
    <xf numFmtId="2" fontId="8" fillId="4" borderId="49" xfId="0" applyNumberFormat="1" applyFont="1" applyFill="1" applyBorder="1" applyAlignment="1" applyProtection="1">
      <alignment vertical="center"/>
      <protection locked="0"/>
    </xf>
    <xf numFmtId="0" fontId="7" fillId="3" borderId="61" xfId="0" applyFont="1" applyFill="1" applyBorder="1" applyAlignment="1">
      <alignment vertical="center"/>
    </xf>
    <xf numFmtId="0" fontId="7" fillId="3" borderId="74" xfId="0" applyFont="1" applyFill="1" applyBorder="1" applyAlignment="1">
      <alignment vertical="center"/>
    </xf>
    <xf numFmtId="0" fontId="7" fillId="3" borderId="75" xfId="0" applyFont="1" applyFill="1" applyBorder="1" applyAlignment="1">
      <alignment vertical="center"/>
    </xf>
    <xf numFmtId="0" fontId="8" fillId="3" borderId="9" xfId="0" applyFont="1" applyFill="1" applyBorder="1" applyAlignment="1">
      <alignment vertical="center"/>
    </xf>
    <xf numFmtId="0" fontId="8" fillId="0" borderId="47" xfId="0" applyFont="1" applyBorder="1" applyAlignment="1">
      <alignment horizontal="right" vertical="center"/>
    </xf>
    <xf numFmtId="0" fontId="7" fillId="0" borderId="52" xfId="0" applyFont="1" applyBorder="1" applyAlignment="1">
      <alignment vertical="center" wrapText="1"/>
    </xf>
    <xf numFmtId="0" fontId="37" fillId="0" borderId="52" xfId="0" applyFont="1" applyBorder="1" applyAlignment="1">
      <alignment horizontal="center" vertical="center" wrapText="1"/>
    </xf>
    <xf numFmtId="0" fontId="3" fillId="0" borderId="30" xfId="0" applyFont="1" applyBorder="1" applyAlignment="1">
      <alignment horizontal="left" vertical="center"/>
    </xf>
    <xf numFmtId="0" fontId="10" fillId="0" borderId="43" xfId="0" applyFont="1" applyBorder="1" applyAlignment="1">
      <alignment horizontal="centerContinuous" vertical="center" wrapText="1"/>
    </xf>
    <xf numFmtId="164" fontId="10" fillId="0" borderId="46" xfId="0" applyNumberFormat="1" applyFont="1" applyBorder="1" applyAlignment="1" applyProtection="1">
      <alignment vertical="center"/>
      <protection locked="0"/>
    </xf>
    <xf numFmtId="164" fontId="10" fillId="0" borderId="48" xfId="0" applyNumberFormat="1" applyFont="1" applyBorder="1" applyAlignment="1" applyProtection="1">
      <alignment vertical="center"/>
      <protection locked="0"/>
    </xf>
    <xf numFmtId="164" fontId="10" fillId="0" borderId="49" xfId="0" applyNumberFormat="1" applyFont="1" applyBorder="1" applyAlignment="1" applyProtection="1">
      <alignment vertical="center"/>
      <protection locked="0"/>
    </xf>
    <xf numFmtId="0" fontId="10" fillId="0" borderId="48" xfId="0" applyFont="1" applyBorder="1" applyAlignment="1">
      <alignment horizontal="center" vertical="center" wrapText="1"/>
    </xf>
    <xf numFmtId="49" fontId="2" fillId="3" borderId="50" xfId="0" applyNumberFormat="1" applyFont="1" applyFill="1" applyBorder="1" applyAlignment="1">
      <alignment horizontal="center"/>
    </xf>
    <xf numFmtId="0" fontId="7" fillId="3" borderId="9" xfId="0" applyFont="1" applyFill="1" applyBorder="1" applyAlignment="1">
      <alignment horizontal="center" vertical="center" wrapText="1"/>
    </xf>
    <xf numFmtId="4" fontId="17" fillId="3" borderId="9" xfId="0" applyNumberFormat="1" applyFont="1" applyFill="1" applyBorder="1" applyAlignment="1" applyProtection="1">
      <alignment vertical="center"/>
    </xf>
    <xf numFmtId="4" fontId="17" fillId="3" borderId="51" xfId="0" applyNumberFormat="1" applyFont="1" applyFill="1" applyBorder="1" applyAlignment="1" applyProtection="1">
      <alignment vertical="center"/>
    </xf>
    <xf numFmtId="49" fontId="10" fillId="0" borderId="52" xfId="0" applyNumberFormat="1" applyFont="1" applyBorder="1" applyAlignment="1">
      <alignment horizontal="center" vertical="center" wrapText="1"/>
    </xf>
    <xf numFmtId="0" fontId="10" fillId="0" borderId="53" xfId="0" applyFont="1" applyBorder="1" applyAlignment="1">
      <alignment horizontal="center" vertical="center"/>
    </xf>
    <xf numFmtId="0" fontId="10" fillId="0" borderId="53" xfId="0" applyFont="1" applyBorder="1" applyAlignment="1">
      <alignment horizontal="centerContinuous" vertical="center" wrapText="1"/>
    </xf>
    <xf numFmtId="0" fontId="10" fillId="0" borderId="54" xfId="0" applyFont="1" applyBorder="1" applyAlignment="1">
      <alignment horizontal="centerContinuous" vertical="center" wrapText="1"/>
    </xf>
    <xf numFmtId="0" fontId="7" fillId="0" borderId="0" xfId="0" applyFont="1" applyAlignment="1">
      <alignment vertical="center"/>
    </xf>
    <xf numFmtId="49" fontId="2" fillId="3" borderId="50" xfId="0" applyNumberFormat="1" applyFont="1" applyFill="1" applyBorder="1" applyAlignment="1">
      <alignment horizontal="center" vertical="center"/>
    </xf>
    <xf numFmtId="0" fontId="2" fillId="0" borderId="5" xfId="0" applyFont="1" applyBorder="1" applyAlignment="1">
      <alignment vertical="center" wrapText="1"/>
    </xf>
    <xf numFmtId="0" fontId="2" fillId="0" borderId="48" xfId="0" applyFont="1" applyBorder="1" applyAlignment="1">
      <alignment vertical="center" wrapText="1"/>
    </xf>
    <xf numFmtId="164" fontId="10" fillId="4" borderId="48" xfId="0" applyNumberFormat="1" applyFont="1" applyFill="1" applyBorder="1" applyAlignment="1" applyProtection="1">
      <alignment vertical="center"/>
      <protection locked="0"/>
    </xf>
    <xf numFmtId="4" fontId="10" fillId="3" borderId="48" xfId="0" applyNumberFormat="1" applyFont="1" applyFill="1" applyBorder="1" applyAlignment="1" applyProtection="1">
      <alignment vertical="center"/>
      <protection locked="0"/>
    </xf>
    <xf numFmtId="0" fontId="8" fillId="0" borderId="48" xfId="0" applyFont="1" applyFill="1" applyBorder="1" applyAlignment="1">
      <alignment horizontal="center" vertical="center" wrapText="1"/>
    </xf>
    <xf numFmtId="0" fontId="0" fillId="0" borderId="52" xfId="0" applyBorder="1" applyAlignment="1">
      <alignment horizontal="center"/>
    </xf>
    <xf numFmtId="0" fontId="0" fillId="0" borderId="53" xfId="0" applyBorder="1" applyAlignment="1">
      <alignment horizontal="center"/>
    </xf>
    <xf numFmtId="0" fontId="0" fillId="0" borderId="54" xfId="0" applyBorder="1" applyAlignment="1">
      <alignment horizontal="center"/>
    </xf>
    <xf numFmtId="0" fontId="38" fillId="0" borderId="0" xfId="0" applyFont="1" applyAlignment="1">
      <alignment horizontal="center"/>
    </xf>
    <xf numFmtId="0" fontId="39" fillId="0" borderId="0" xfId="0" applyFont="1" applyAlignment="1"/>
    <xf numFmtId="0" fontId="2" fillId="0" borderId="61" xfId="0" applyFont="1" applyBorder="1" applyAlignment="1">
      <alignment horizontal="center" vertical="center"/>
    </xf>
    <xf numFmtId="0" fontId="2" fillId="3" borderId="62" xfId="0" applyFont="1" applyFill="1" applyBorder="1"/>
    <xf numFmtId="0" fontId="2" fillId="0" borderId="14" xfId="0" applyFont="1" applyBorder="1"/>
    <xf numFmtId="0" fontId="2" fillId="0" borderId="60" xfId="0" applyFont="1" applyBorder="1"/>
    <xf numFmtId="0" fontId="8" fillId="0" borderId="43" xfId="0" applyFont="1" applyBorder="1" applyAlignment="1">
      <alignment horizontal="center" vertical="center" wrapText="1"/>
    </xf>
    <xf numFmtId="0" fontId="7" fillId="3" borderId="78" xfId="0" applyFont="1" applyFill="1" applyBorder="1" applyAlignment="1">
      <alignment vertical="center"/>
    </xf>
    <xf numFmtId="0" fontId="10" fillId="4" borderId="45" xfId="8" applyFont="1" applyFill="1" applyBorder="1" applyAlignment="1">
      <alignment horizontal="center" vertical="center"/>
    </xf>
    <xf numFmtId="0" fontId="8" fillId="3" borderId="41" xfId="0" applyFont="1" applyFill="1" applyBorder="1" applyAlignment="1">
      <alignment horizontal="center" vertical="center"/>
    </xf>
    <xf numFmtId="0" fontId="8" fillId="0" borderId="72" xfId="0" applyFont="1" applyFill="1" applyBorder="1" applyAlignment="1">
      <alignment horizontal="center" vertical="center" wrapText="1"/>
    </xf>
    <xf numFmtId="0" fontId="8" fillId="0" borderId="0" xfId="5" applyFont="1" applyAlignment="1">
      <alignment vertical="center"/>
    </xf>
    <xf numFmtId="0" fontId="3" fillId="0" borderId="0" xfId="5" applyFont="1" applyAlignment="1">
      <alignment vertical="center"/>
    </xf>
    <xf numFmtId="0" fontId="8" fillId="0" borderId="0" xfId="5" applyFont="1" applyBorder="1" applyAlignment="1">
      <alignment vertical="center"/>
    </xf>
    <xf numFmtId="0" fontId="8" fillId="0" borderId="0" xfId="0" applyFont="1" applyBorder="1" applyAlignment="1">
      <alignment vertical="center"/>
    </xf>
    <xf numFmtId="0" fontId="7" fillId="4" borderId="18" xfId="0" applyFont="1" applyFill="1" applyBorder="1" applyAlignment="1">
      <alignment vertical="center"/>
    </xf>
    <xf numFmtId="0" fontId="8" fillId="4" borderId="18" xfId="0" applyFont="1" applyFill="1" applyBorder="1" applyAlignment="1">
      <alignment vertical="center"/>
    </xf>
    <xf numFmtId="0" fontId="7" fillId="0" borderId="0" xfId="5" applyFont="1" applyAlignment="1">
      <alignment vertical="center"/>
    </xf>
    <xf numFmtId="0" fontId="7" fillId="0" borderId="0" xfId="0" applyFont="1" applyBorder="1" applyAlignment="1">
      <alignment vertical="center"/>
    </xf>
    <xf numFmtId="0" fontId="9" fillId="0" borderId="0" xfId="0" applyFont="1" applyBorder="1" applyAlignment="1">
      <alignment horizontal="right" vertical="center"/>
    </xf>
    <xf numFmtId="0" fontId="8" fillId="0" borderId="0" xfId="0" applyFont="1" applyBorder="1" applyAlignment="1">
      <alignment horizontal="left" vertical="center"/>
    </xf>
    <xf numFmtId="0" fontId="3" fillId="0" borderId="0" xfId="5" applyFont="1" applyAlignment="1">
      <alignment horizontal="right" vertical="center"/>
    </xf>
    <xf numFmtId="0" fontId="3" fillId="0" borderId="0" xfId="0" applyFont="1" applyBorder="1" applyAlignment="1">
      <alignment horizontal="right" vertical="center"/>
    </xf>
    <xf numFmtId="0" fontId="2" fillId="0" borderId="0" xfId="5" applyFont="1" applyAlignment="1">
      <alignment vertical="center"/>
    </xf>
    <xf numFmtId="0" fontId="3" fillId="0" borderId="50" xfId="0" applyFont="1" applyBorder="1" applyAlignment="1">
      <alignment horizontal="right" vertical="center"/>
    </xf>
    <xf numFmtId="0" fontId="3" fillId="3" borderId="9" xfId="0" applyFont="1" applyFill="1" applyBorder="1" applyAlignment="1">
      <alignment horizontal="left" vertical="center"/>
    </xf>
    <xf numFmtId="0" fontId="2" fillId="0" borderId="45" xfId="0" applyFont="1" applyBorder="1" applyAlignment="1">
      <alignment horizontal="right" vertical="center"/>
    </xf>
    <xf numFmtId="2" fontId="2" fillId="0" borderId="5" xfId="0" applyNumberFormat="1" applyFont="1" applyBorder="1" applyAlignment="1">
      <alignment vertical="center"/>
    </xf>
    <xf numFmtId="0" fontId="2" fillId="0" borderId="5" xfId="0" applyFont="1" applyBorder="1" applyAlignment="1">
      <alignment vertical="center"/>
    </xf>
    <xf numFmtId="2" fontId="2" fillId="0" borderId="46" xfId="0" applyNumberFormat="1" applyFont="1" applyBorder="1" applyAlignment="1">
      <alignment vertical="center"/>
    </xf>
    <xf numFmtId="0" fontId="2" fillId="0" borderId="45" xfId="0" applyFont="1" applyBorder="1" applyAlignment="1">
      <alignment vertical="center"/>
    </xf>
    <xf numFmtId="2" fontId="8" fillId="0" borderId="46" xfId="0" applyNumberFormat="1" applyFont="1" applyBorder="1" applyAlignment="1">
      <alignment vertical="center"/>
    </xf>
    <xf numFmtId="0" fontId="2" fillId="0" borderId="47" xfId="0" applyFont="1" applyBorder="1" applyAlignment="1">
      <alignment horizontal="right" vertical="center"/>
    </xf>
    <xf numFmtId="2" fontId="8" fillId="0" borderId="49" xfId="0" applyNumberFormat="1" applyFont="1" applyBorder="1" applyAlignment="1">
      <alignment vertical="center"/>
    </xf>
    <xf numFmtId="0" fontId="27" fillId="4" borderId="0" xfId="0" applyFont="1" applyFill="1" applyBorder="1" applyAlignment="1">
      <alignment horizontal="right" vertical="center" wrapText="1"/>
    </xf>
    <xf numFmtId="0" fontId="2" fillId="0" borderId="0" xfId="0" applyFont="1" applyBorder="1" applyAlignment="1">
      <alignment vertical="center"/>
    </xf>
    <xf numFmtId="0" fontId="2" fillId="0" borderId="0" xfId="0" applyFont="1" applyAlignment="1">
      <alignment vertical="center"/>
    </xf>
    <xf numFmtId="0" fontId="8" fillId="0" borderId="45" xfId="0" applyFont="1" applyBorder="1" applyAlignment="1">
      <alignment vertical="center"/>
    </xf>
    <xf numFmtId="0" fontId="9" fillId="0" borderId="45" xfId="0" applyFont="1" applyBorder="1" applyAlignment="1">
      <alignment vertical="center"/>
    </xf>
    <xf numFmtId="0" fontId="9" fillId="0" borderId="45" xfId="0" applyFont="1" applyBorder="1" applyAlignment="1">
      <alignment horizontal="right" vertical="center"/>
    </xf>
    <xf numFmtId="0" fontId="8" fillId="0" borderId="45" xfId="0" applyFont="1" applyBorder="1" applyAlignment="1">
      <alignment vertical="center" wrapText="1"/>
    </xf>
    <xf numFmtId="0" fontId="9" fillId="0" borderId="47" xfId="0" applyFont="1" applyBorder="1" applyAlignment="1">
      <alignment horizontal="right" vertical="center"/>
    </xf>
    <xf numFmtId="0" fontId="3" fillId="0" borderId="0" xfId="0" applyFont="1" applyBorder="1" applyAlignment="1">
      <alignment vertical="center"/>
    </xf>
    <xf numFmtId="0" fontId="3" fillId="0" borderId="0" xfId="0" applyFont="1" applyAlignment="1">
      <alignment vertical="center"/>
    </xf>
    <xf numFmtId="2" fontId="8" fillId="0" borderId="0" xfId="0" applyNumberFormat="1" applyFont="1" applyBorder="1" applyAlignment="1">
      <alignment vertical="center"/>
    </xf>
    <xf numFmtId="0" fontId="8" fillId="0" borderId="31" xfId="0" applyFont="1" applyBorder="1" applyAlignment="1">
      <alignment vertical="center"/>
    </xf>
    <xf numFmtId="0" fontId="7" fillId="3" borderId="30" xfId="0" applyFont="1" applyFill="1" applyBorder="1" applyAlignment="1">
      <alignment vertical="center"/>
    </xf>
    <xf numFmtId="2" fontId="7" fillId="3" borderId="31" xfId="0" applyNumberFormat="1" applyFont="1" applyFill="1" applyBorder="1" applyAlignment="1">
      <alignment vertical="center"/>
    </xf>
    <xf numFmtId="0" fontId="14" fillId="0" borderId="43" xfId="0" applyFont="1" applyBorder="1" applyAlignment="1">
      <alignment horizontal="center" vertical="center" wrapText="1"/>
    </xf>
    <xf numFmtId="0" fontId="14" fillId="0" borderId="5" xfId="0" applyFont="1" applyBorder="1" applyAlignment="1">
      <alignment horizontal="center" vertical="center" wrapText="1"/>
    </xf>
    <xf numFmtId="0" fontId="14" fillId="0" borderId="48" xfId="0" applyFont="1" applyBorder="1" applyAlignment="1">
      <alignment horizontal="center" vertical="center" wrapText="1"/>
    </xf>
    <xf numFmtId="0" fontId="2" fillId="0" borderId="43" xfId="0" applyFont="1" applyBorder="1" applyAlignment="1">
      <alignment horizontal="center" vertical="center"/>
    </xf>
    <xf numFmtId="0" fontId="2" fillId="0" borderId="0" xfId="0" applyFont="1" applyAlignment="1">
      <alignment horizontal="left" vertical="center" wrapText="1"/>
    </xf>
    <xf numFmtId="0" fontId="2" fillId="0" borderId="0" xfId="0" applyFont="1" applyAlignment="1">
      <alignment horizontal="left" wrapText="1"/>
    </xf>
    <xf numFmtId="0" fontId="2" fillId="0" borderId="0" xfId="0" applyFont="1" applyBorder="1" applyAlignment="1">
      <alignment horizontal="left" wrapText="1"/>
    </xf>
    <xf numFmtId="49" fontId="2" fillId="0" borderId="42" xfId="0" applyNumberFormat="1" applyFont="1" applyBorder="1" applyAlignment="1">
      <alignment horizontal="center" vertical="center"/>
    </xf>
    <xf numFmtId="49" fontId="2" fillId="0" borderId="45" xfId="0" applyNumberFormat="1" applyFont="1" applyBorder="1" applyAlignment="1">
      <alignment horizontal="center" vertical="center"/>
    </xf>
    <xf numFmtId="49" fontId="2" fillId="0" borderId="47" xfId="0" applyNumberFormat="1" applyFont="1" applyBorder="1" applyAlignment="1">
      <alignment horizontal="center" vertical="center"/>
    </xf>
    <xf numFmtId="0" fontId="2" fillId="0" borderId="43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48" xfId="0" applyFont="1" applyBorder="1" applyAlignment="1">
      <alignment horizontal="center" vertical="center" wrapText="1"/>
    </xf>
    <xf numFmtId="0" fontId="14" fillId="0" borderId="44" xfId="0" applyFont="1" applyBorder="1" applyAlignment="1">
      <alignment horizontal="center" vertical="center" wrapText="1"/>
    </xf>
    <xf numFmtId="0" fontId="14" fillId="0" borderId="46" xfId="0" applyFont="1" applyBorder="1" applyAlignment="1">
      <alignment horizontal="center" vertical="center" wrapText="1"/>
    </xf>
    <xf numFmtId="0" fontId="14" fillId="0" borderId="49" xfId="0" applyFont="1" applyBorder="1" applyAlignment="1">
      <alignment horizontal="center" vertical="center" wrapText="1"/>
    </xf>
    <xf numFmtId="0" fontId="14" fillId="0" borderId="48" xfId="0" applyFont="1" applyBorder="1" applyAlignment="1">
      <alignment horizontal="center" vertical="center"/>
    </xf>
    <xf numFmtId="0" fontId="14" fillId="4" borderId="43" xfId="0" applyFont="1" applyFill="1" applyBorder="1" applyAlignment="1">
      <alignment horizontal="center" vertical="center" wrapText="1"/>
    </xf>
    <xf numFmtId="0" fontId="14" fillId="4" borderId="5" xfId="0" applyFont="1" applyFill="1" applyBorder="1" applyAlignment="1">
      <alignment horizontal="center" vertical="center" wrapText="1"/>
    </xf>
    <xf numFmtId="0" fontId="14" fillId="4" borderId="48" xfId="0" applyFont="1" applyFill="1" applyBorder="1" applyAlignment="1">
      <alignment horizontal="center" vertical="center" wrapText="1"/>
    </xf>
    <xf numFmtId="0" fontId="7" fillId="0" borderId="0" xfId="0" applyFont="1" applyBorder="1" applyAlignment="1">
      <alignment horizontal="left" vertical="center" wrapText="1"/>
    </xf>
    <xf numFmtId="49" fontId="8" fillId="0" borderId="0" xfId="0" applyNumberFormat="1" applyFont="1" applyAlignment="1">
      <alignment horizontal="left" vertical="center"/>
    </xf>
    <xf numFmtId="0" fontId="10" fillId="4" borderId="5" xfId="0" applyFont="1" applyFill="1" applyBorder="1" applyAlignment="1" applyProtection="1">
      <alignment horizontal="center" vertical="center" wrapText="1"/>
    </xf>
    <xf numFmtId="0" fontId="10" fillId="4" borderId="46" xfId="0" applyFont="1" applyFill="1" applyBorder="1" applyAlignment="1" applyProtection="1">
      <alignment horizontal="center" vertical="center" wrapText="1"/>
    </xf>
    <xf numFmtId="0" fontId="10" fillId="0" borderId="5" xfId="0" applyFont="1" applyBorder="1" applyAlignment="1" applyProtection="1">
      <alignment horizontal="center" vertical="center"/>
    </xf>
    <xf numFmtId="0" fontId="10" fillId="0" borderId="14" xfId="0" applyFont="1" applyBorder="1" applyAlignment="1" applyProtection="1">
      <alignment horizontal="center" vertical="center"/>
    </xf>
    <xf numFmtId="0" fontId="10" fillId="0" borderId="5" xfId="0" applyFont="1" applyBorder="1" applyAlignment="1" applyProtection="1">
      <alignment horizontal="center" vertical="center" wrapText="1"/>
    </xf>
    <xf numFmtId="0" fontId="14" fillId="4" borderId="63" xfId="0" applyFont="1" applyFill="1" applyBorder="1" applyAlignment="1" applyProtection="1">
      <alignment horizontal="center" vertical="center"/>
      <protection locked="0"/>
    </xf>
    <xf numFmtId="0" fontId="14" fillId="4" borderId="57" xfId="0" applyFont="1" applyFill="1" applyBorder="1" applyAlignment="1" applyProtection="1">
      <alignment horizontal="center" vertical="center"/>
      <protection locked="0"/>
    </xf>
    <xf numFmtId="0" fontId="14" fillId="4" borderId="58" xfId="0" applyFont="1" applyFill="1" applyBorder="1" applyAlignment="1" applyProtection="1">
      <alignment horizontal="center" vertical="center"/>
      <protection locked="0"/>
    </xf>
    <xf numFmtId="0" fontId="14" fillId="4" borderId="64" xfId="0" applyFont="1" applyFill="1" applyBorder="1" applyAlignment="1" applyProtection="1">
      <alignment horizontal="center" vertical="center"/>
      <protection locked="0"/>
    </xf>
    <xf numFmtId="0" fontId="14" fillId="4" borderId="40" xfId="0" applyFont="1" applyFill="1" applyBorder="1" applyAlignment="1" applyProtection="1">
      <alignment horizontal="center" vertical="center"/>
      <protection locked="0"/>
    </xf>
    <xf numFmtId="0" fontId="14" fillId="4" borderId="59" xfId="0" applyFont="1" applyFill="1" applyBorder="1" applyAlignment="1" applyProtection="1">
      <alignment horizontal="center" vertical="center"/>
      <protection locked="0"/>
    </xf>
    <xf numFmtId="0" fontId="14" fillId="0" borderId="55" xfId="0" applyFont="1" applyBorder="1" applyAlignment="1" applyProtection="1">
      <alignment horizontal="center" vertical="center"/>
    </xf>
    <xf numFmtId="0" fontId="14" fillId="0" borderId="56" xfId="0" applyFont="1" applyBorder="1" applyAlignment="1" applyProtection="1">
      <alignment horizontal="center" vertical="center"/>
    </xf>
    <xf numFmtId="0" fontId="10" fillId="4" borderId="5" xfId="0" applyFont="1" applyFill="1" applyBorder="1" applyAlignment="1" applyProtection="1">
      <alignment horizontal="center" vertical="center"/>
    </xf>
    <xf numFmtId="0" fontId="10" fillId="4" borderId="45" xfId="0" applyFont="1" applyFill="1" applyBorder="1" applyAlignment="1" applyProtection="1">
      <alignment horizontal="center" vertical="center" wrapText="1"/>
    </xf>
    <xf numFmtId="0" fontId="11" fillId="0" borderId="0" xfId="0" applyFont="1" applyAlignment="1">
      <alignment horizontal="left" vertical="center" wrapText="1"/>
    </xf>
    <xf numFmtId="49" fontId="10" fillId="0" borderId="0" xfId="0" applyNumberFormat="1" applyFont="1" applyAlignment="1">
      <alignment horizontal="left" vertical="center"/>
    </xf>
    <xf numFmtId="0" fontId="11" fillId="0" borderId="0" xfId="0" applyFont="1" applyBorder="1" applyAlignment="1">
      <alignment horizontal="left" vertical="center" wrapText="1"/>
    </xf>
    <xf numFmtId="49" fontId="10" fillId="0" borderId="42" xfId="0" applyNumberFormat="1" applyFont="1" applyBorder="1" applyAlignment="1" applyProtection="1">
      <alignment horizontal="center" vertical="center"/>
    </xf>
    <xf numFmtId="49" fontId="10" fillId="0" borderId="45" xfId="0" applyNumberFormat="1" applyFont="1" applyBorder="1" applyAlignment="1" applyProtection="1">
      <alignment horizontal="center" vertical="center"/>
    </xf>
    <xf numFmtId="49" fontId="10" fillId="0" borderId="47" xfId="0" applyNumberFormat="1" applyFont="1" applyBorder="1" applyAlignment="1" applyProtection="1">
      <alignment horizontal="center" vertical="center"/>
    </xf>
    <xf numFmtId="0" fontId="10" fillId="0" borderId="43" xfId="0" applyFont="1" applyBorder="1" applyAlignment="1" applyProtection="1">
      <alignment horizontal="center" vertical="center" wrapText="1"/>
    </xf>
    <xf numFmtId="0" fontId="10" fillId="0" borderId="48" xfId="0" applyFont="1" applyBorder="1" applyAlignment="1" applyProtection="1">
      <alignment horizontal="center" vertical="center" wrapText="1"/>
    </xf>
    <xf numFmtId="0" fontId="8" fillId="0" borderId="5" xfId="0" applyFont="1" applyBorder="1" applyAlignment="1">
      <alignment horizontal="center" vertical="center" wrapText="1"/>
    </xf>
    <xf numFmtId="0" fontId="8" fillId="0" borderId="5" xfId="0" applyFont="1" applyBorder="1" applyAlignment="1">
      <alignment horizontal="center" vertical="center"/>
    </xf>
    <xf numFmtId="0" fontId="8" fillId="0" borderId="46" xfId="0" applyFont="1" applyBorder="1" applyAlignment="1">
      <alignment horizontal="center" vertical="center"/>
    </xf>
    <xf numFmtId="49" fontId="8" fillId="0" borderId="42" xfId="0" applyNumberFormat="1" applyFont="1" applyBorder="1" applyAlignment="1">
      <alignment horizontal="center" vertical="center"/>
    </xf>
    <xf numFmtId="49" fontId="8" fillId="0" borderId="45" xfId="0" applyNumberFormat="1" applyFont="1" applyBorder="1" applyAlignment="1">
      <alignment horizontal="center" vertical="center"/>
    </xf>
    <xf numFmtId="49" fontId="8" fillId="0" borderId="47" xfId="0" applyNumberFormat="1" applyFont="1" applyBorder="1" applyAlignment="1">
      <alignment horizontal="center" vertical="center"/>
    </xf>
    <xf numFmtId="0" fontId="8" fillId="0" borderId="43" xfId="0" applyFont="1" applyBorder="1" applyAlignment="1">
      <alignment horizontal="center" vertical="center" wrapText="1"/>
    </xf>
    <xf numFmtId="0" fontId="8" fillId="0" borderId="48" xfId="0" applyFont="1" applyBorder="1" applyAlignment="1">
      <alignment horizontal="center" vertical="center" wrapText="1"/>
    </xf>
    <xf numFmtId="0" fontId="8" fillId="0" borderId="43" xfId="0" applyFont="1" applyBorder="1" applyAlignment="1">
      <alignment horizontal="center" vertical="center"/>
    </xf>
    <xf numFmtId="0" fontId="8" fillId="0" borderId="44" xfId="0" applyFont="1" applyBorder="1" applyAlignment="1">
      <alignment horizontal="center" vertical="center"/>
    </xf>
    <xf numFmtId="0" fontId="2" fillId="0" borderId="44" xfId="0" applyFont="1" applyBorder="1" applyAlignment="1">
      <alignment horizontal="center" vertical="center"/>
    </xf>
    <xf numFmtId="0" fontId="7" fillId="0" borderId="0" xfId="0" applyFont="1" applyAlignment="1">
      <alignment horizontal="left" wrapText="1"/>
    </xf>
    <xf numFmtId="0" fontId="7" fillId="4" borderId="0" xfId="0" applyFont="1" applyFill="1" applyAlignment="1">
      <alignment horizontal="left" vertical="center" wrapText="1"/>
    </xf>
    <xf numFmtId="0" fontId="2" fillId="4" borderId="46" xfId="0" applyFont="1" applyFill="1" applyBorder="1" applyAlignment="1">
      <alignment horizontal="center" vertical="center" wrapText="1"/>
    </xf>
    <xf numFmtId="0" fontId="2" fillId="4" borderId="49" xfId="0" applyFont="1" applyFill="1" applyBorder="1" applyAlignment="1">
      <alignment horizontal="center" vertical="center" wrapText="1"/>
    </xf>
    <xf numFmtId="0" fontId="2" fillId="4" borderId="43" xfId="0" applyFont="1" applyFill="1" applyBorder="1" applyAlignment="1">
      <alignment horizontal="center" vertical="center" wrapText="1"/>
    </xf>
    <xf numFmtId="0" fontId="2" fillId="4" borderId="48" xfId="0" applyFont="1" applyFill="1" applyBorder="1" applyAlignment="1">
      <alignment horizontal="center" vertical="center" wrapText="1"/>
    </xf>
    <xf numFmtId="49" fontId="2" fillId="4" borderId="65" xfId="0" applyNumberFormat="1" applyFont="1" applyFill="1" applyBorder="1" applyAlignment="1">
      <alignment horizontal="center" vertical="center"/>
    </xf>
    <xf numFmtId="49" fontId="2" fillId="4" borderId="66" xfId="0" applyNumberFormat="1" applyFont="1" applyFill="1" applyBorder="1" applyAlignment="1">
      <alignment horizontal="center" vertical="center"/>
    </xf>
    <xf numFmtId="0" fontId="7" fillId="4" borderId="43" xfId="0" applyFont="1" applyFill="1" applyBorder="1" applyAlignment="1">
      <alignment horizontal="center" vertical="center" wrapText="1"/>
    </xf>
    <xf numFmtId="0" fontId="7" fillId="4" borderId="48" xfId="0" applyFont="1" applyFill="1" applyBorder="1" applyAlignment="1">
      <alignment horizontal="center" vertical="center" wrapText="1"/>
    </xf>
    <xf numFmtId="0" fontId="2" fillId="4" borderId="44" xfId="0" applyFont="1" applyFill="1" applyBorder="1" applyAlignment="1">
      <alignment horizontal="center" vertical="center" wrapText="1"/>
    </xf>
    <xf numFmtId="0" fontId="2" fillId="4" borderId="0" xfId="0" applyFont="1" applyFill="1" applyBorder="1" applyAlignment="1">
      <alignment horizontal="left" vertical="center" wrapText="1"/>
    </xf>
    <xf numFmtId="0" fontId="7" fillId="0" borderId="66" xfId="0" applyFont="1" applyBorder="1" applyAlignment="1">
      <alignment horizontal="center" vertical="center" wrapText="1"/>
    </xf>
    <xf numFmtId="0" fontId="7" fillId="0" borderId="67" xfId="0" applyFont="1" applyBorder="1" applyAlignment="1">
      <alignment horizontal="center" vertical="center" wrapText="1"/>
    </xf>
    <xf numFmtId="0" fontId="2" fillId="0" borderId="0" xfId="0" applyFont="1" applyAlignment="1">
      <alignment horizontal="left"/>
    </xf>
    <xf numFmtId="0" fontId="11" fillId="0" borderId="0" xfId="0" applyFont="1" applyBorder="1" applyAlignment="1" applyProtection="1">
      <alignment horizontal="left" vertical="center"/>
      <protection locked="0"/>
    </xf>
    <xf numFmtId="0" fontId="10" fillId="0" borderId="43" xfId="6" applyFont="1" applyBorder="1" applyAlignment="1" applyProtection="1">
      <alignment horizontal="center" vertical="center" wrapText="1"/>
    </xf>
    <xf numFmtId="0" fontId="10" fillId="0" borderId="44" xfId="6" applyFont="1" applyBorder="1" applyAlignment="1" applyProtection="1">
      <alignment horizontal="center" vertical="center" wrapText="1"/>
    </xf>
    <xf numFmtId="49" fontId="10" fillId="0" borderId="42" xfId="6" applyNumberFormat="1" applyFont="1" applyBorder="1" applyAlignment="1">
      <alignment horizontal="center" vertical="center" wrapText="1"/>
    </xf>
    <xf numFmtId="49" fontId="10" fillId="0" borderId="47" xfId="6" applyNumberFormat="1" applyFont="1" applyBorder="1" applyAlignment="1">
      <alignment horizontal="center" vertical="center" wrapText="1"/>
    </xf>
    <xf numFmtId="0" fontId="10" fillId="0" borderId="43" xfId="6" applyFont="1" applyFill="1" applyBorder="1" applyAlignment="1">
      <alignment horizontal="center" vertical="center"/>
    </xf>
    <xf numFmtId="0" fontId="10" fillId="0" borderId="48" xfId="6" applyFont="1" applyFill="1" applyBorder="1" applyAlignment="1">
      <alignment horizontal="center" vertical="center"/>
    </xf>
    <xf numFmtId="0" fontId="17" fillId="5" borderId="69" xfId="8" applyFont="1" applyFill="1" applyBorder="1" applyAlignment="1">
      <alignment horizontal="center" vertical="center" wrapText="1"/>
    </xf>
    <xf numFmtId="0" fontId="17" fillId="5" borderId="15" xfId="8" applyFont="1" applyFill="1" applyBorder="1" applyAlignment="1">
      <alignment horizontal="center" vertical="center" wrapText="1"/>
    </xf>
    <xf numFmtId="0" fontId="17" fillId="4" borderId="70" xfId="8" applyFont="1" applyFill="1" applyBorder="1" applyAlignment="1">
      <alignment horizontal="center" vertical="center" wrapText="1"/>
    </xf>
    <xf numFmtId="0" fontId="17" fillId="4" borderId="71" xfId="8" applyFont="1" applyFill="1" applyBorder="1" applyAlignment="1">
      <alignment horizontal="center" vertical="center" wrapText="1"/>
    </xf>
    <xf numFmtId="0" fontId="11" fillId="3" borderId="80" xfId="8" applyFont="1" applyFill="1" applyBorder="1" applyAlignment="1">
      <alignment horizontal="center" vertical="center" wrapText="1"/>
    </xf>
    <xf numFmtId="0" fontId="11" fillId="3" borderId="79" xfId="8" applyFont="1" applyFill="1" applyBorder="1" applyAlignment="1">
      <alignment horizontal="center" vertical="center" wrapText="1"/>
    </xf>
    <xf numFmtId="0" fontId="11" fillId="3" borderId="69" xfId="8" applyFont="1" applyFill="1" applyBorder="1" applyAlignment="1">
      <alignment horizontal="center" vertical="center" wrapText="1"/>
    </xf>
    <xf numFmtId="0" fontId="11" fillId="3" borderId="15" xfId="8" applyFont="1" applyFill="1" applyBorder="1" applyAlignment="1">
      <alignment horizontal="center" vertical="center" wrapText="1"/>
    </xf>
    <xf numFmtId="0" fontId="11" fillId="3" borderId="70" xfId="8" applyFont="1" applyFill="1" applyBorder="1" applyAlignment="1">
      <alignment horizontal="center" vertical="center" wrapText="1"/>
    </xf>
    <xf numFmtId="0" fontId="11" fillId="3" borderId="71" xfId="8" applyFont="1" applyFill="1" applyBorder="1" applyAlignment="1">
      <alignment horizontal="center" vertical="center" wrapText="1"/>
    </xf>
    <xf numFmtId="0" fontId="17" fillId="4" borderId="17" xfId="0" applyFont="1" applyFill="1" applyBorder="1" applyAlignment="1">
      <alignment horizontal="center" vertical="center" wrapText="1"/>
    </xf>
    <xf numFmtId="0" fontId="17" fillId="4" borderId="19" xfId="0" applyFont="1" applyFill="1" applyBorder="1" applyAlignment="1">
      <alignment horizontal="center" vertical="center" wrapText="1"/>
    </xf>
    <xf numFmtId="0" fontId="14" fillId="4" borderId="18" xfId="0" applyFont="1" applyFill="1" applyBorder="1" applyAlignment="1">
      <alignment horizontal="center" vertical="center"/>
    </xf>
    <xf numFmtId="0" fontId="14" fillId="4" borderId="17" xfId="0" applyFont="1" applyFill="1" applyBorder="1" applyAlignment="1">
      <alignment horizontal="center" vertical="center" wrapText="1"/>
    </xf>
    <xf numFmtId="0" fontId="14" fillId="4" borderId="23" xfId="0" applyFont="1" applyFill="1" applyBorder="1" applyAlignment="1">
      <alignment horizontal="center" vertical="center" wrapText="1"/>
    </xf>
    <xf numFmtId="0" fontId="14" fillId="4" borderId="19" xfId="0" applyFont="1" applyFill="1" applyBorder="1" applyAlignment="1">
      <alignment horizontal="center" vertical="center" wrapText="1"/>
    </xf>
    <xf numFmtId="0" fontId="14" fillId="4" borderId="17" xfId="0" applyFont="1" applyFill="1" applyBorder="1" applyAlignment="1">
      <alignment horizontal="center" vertical="center"/>
    </xf>
    <xf numFmtId="0" fontId="14" fillId="4" borderId="23" xfId="0" applyFont="1" applyFill="1" applyBorder="1" applyAlignment="1">
      <alignment horizontal="center" vertical="center"/>
    </xf>
    <xf numFmtId="0" fontId="14" fillId="4" borderId="19" xfId="0" applyFont="1" applyFill="1" applyBorder="1" applyAlignment="1">
      <alignment horizontal="center" vertical="center"/>
    </xf>
    <xf numFmtId="0" fontId="17" fillId="4" borderId="17" xfId="0" applyFont="1" applyFill="1" applyBorder="1" applyAlignment="1">
      <alignment horizontal="center" vertical="center"/>
    </xf>
    <xf numFmtId="0" fontId="17" fillId="4" borderId="19" xfId="0" applyFont="1" applyFill="1" applyBorder="1" applyAlignment="1">
      <alignment horizontal="center" vertical="center"/>
    </xf>
    <xf numFmtId="2" fontId="8" fillId="3" borderId="46" xfId="0" applyNumberFormat="1" applyFont="1" applyFill="1" applyBorder="1" applyAlignment="1">
      <alignment horizontal="center" vertical="center"/>
    </xf>
    <xf numFmtId="2" fontId="8" fillId="3" borderId="49" xfId="0" applyNumberFormat="1" applyFont="1" applyFill="1" applyBorder="1" applyAlignment="1">
      <alignment horizontal="center" vertical="center"/>
    </xf>
    <xf numFmtId="0" fontId="7" fillId="3" borderId="76" xfId="0" applyFont="1" applyFill="1" applyBorder="1" applyAlignment="1">
      <alignment horizontal="center" vertical="center" wrapText="1"/>
    </xf>
    <xf numFmtId="0" fontId="7" fillId="3" borderId="57" xfId="0" applyFont="1" applyFill="1" applyBorder="1" applyAlignment="1">
      <alignment horizontal="center" vertical="center" wrapText="1"/>
    </xf>
    <xf numFmtId="0" fontId="7" fillId="3" borderId="77" xfId="0" applyFont="1" applyFill="1" applyBorder="1" applyAlignment="1">
      <alignment horizontal="center" vertical="center" wrapText="1"/>
    </xf>
    <xf numFmtId="0" fontId="7" fillId="3" borderId="62" xfId="0" applyFont="1" applyFill="1" applyBorder="1" applyAlignment="1">
      <alignment horizontal="center" vertical="center" wrapText="1"/>
    </xf>
    <xf numFmtId="0" fontId="7" fillId="3" borderId="40" xfId="0" applyFont="1" applyFill="1" applyBorder="1" applyAlignment="1">
      <alignment horizontal="center" vertical="center" wrapText="1"/>
    </xf>
    <xf numFmtId="0" fontId="7" fillId="3" borderId="41" xfId="0" applyFont="1" applyFill="1" applyBorder="1" applyAlignment="1">
      <alignment horizontal="center" vertical="center" wrapText="1"/>
    </xf>
    <xf numFmtId="0" fontId="8" fillId="3" borderId="14" xfId="0" applyFont="1" applyFill="1" applyBorder="1" applyAlignment="1">
      <alignment horizontal="center" vertical="center"/>
    </xf>
    <xf numFmtId="0" fontId="8" fillId="3" borderId="39" xfId="0" applyFont="1" applyFill="1" applyBorder="1" applyAlignment="1">
      <alignment horizontal="center" vertical="center"/>
    </xf>
    <xf numFmtId="0" fontId="8" fillId="3" borderId="15" xfId="0" applyFont="1" applyFill="1" applyBorder="1" applyAlignment="1">
      <alignment horizontal="center" vertical="center"/>
    </xf>
    <xf numFmtId="0" fontId="7" fillId="3" borderId="61" xfId="0" applyFont="1" applyFill="1" applyBorder="1" applyAlignment="1">
      <alignment horizontal="center" vertical="center"/>
    </xf>
    <xf numFmtId="0" fontId="7" fillId="3" borderId="75" xfId="0" applyFont="1" applyFill="1" applyBorder="1" applyAlignment="1">
      <alignment horizontal="center" vertical="center"/>
    </xf>
    <xf numFmtId="0" fontId="8" fillId="3" borderId="9" xfId="0" applyFont="1" applyFill="1" applyBorder="1" applyAlignment="1">
      <alignment horizontal="center" vertical="center"/>
    </xf>
    <xf numFmtId="0" fontId="7" fillId="3" borderId="43" xfId="0" applyFont="1" applyFill="1" applyBorder="1" applyAlignment="1">
      <alignment horizontal="center" vertical="center"/>
    </xf>
    <xf numFmtId="0" fontId="2" fillId="3" borderId="5" xfId="0" applyFont="1" applyFill="1" applyBorder="1" applyAlignment="1">
      <alignment horizontal="center" vertical="center" wrapText="1"/>
    </xf>
    <xf numFmtId="0" fontId="7" fillId="3" borderId="5" xfId="0" applyFont="1" applyFill="1" applyBorder="1" applyAlignment="1">
      <alignment horizontal="center" vertical="center"/>
    </xf>
    <xf numFmtId="0" fontId="27" fillId="4" borderId="0" xfId="0" applyFont="1" applyFill="1" applyBorder="1" applyAlignment="1">
      <alignment horizontal="right" vertical="center" wrapText="1"/>
    </xf>
    <xf numFmtId="0" fontId="8" fillId="3" borderId="55" xfId="0" applyFont="1" applyFill="1" applyBorder="1" applyAlignment="1">
      <alignment horizontal="center" vertical="center"/>
    </xf>
    <xf numFmtId="0" fontId="8" fillId="3" borderId="56" xfId="0" applyFont="1" applyFill="1" applyBorder="1" applyAlignment="1">
      <alignment horizontal="center" vertical="center"/>
    </xf>
    <xf numFmtId="0" fontId="8" fillId="3" borderId="79" xfId="0" applyFont="1" applyFill="1" applyBorder="1" applyAlignment="1">
      <alignment horizontal="center" vertical="center"/>
    </xf>
    <xf numFmtId="0" fontId="11" fillId="4" borderId="0" xfId="0" applyFont="1" applyFill="1" applyBorder="1" applyAlignment="1" applyProtection="1">
      <alignment horizontal="left" vertical="center" wrapText="1"/>
      <protection locked="0"/>
    </xf>
    <xf numFmtId="0" fontId="10" fillId="0" borderId="44" xfId="0" applyFont="1" applyBorder="1" applyAlignment="1">
      <alignment horizontal="center" vertical="center" wrapText="1"/>
    </xf>
    <xf numFmtId="0" fontId="10" fillId="0" borderId="49" xfId="0" applyFont="1" applyBorder="1" applyAlignment="1">
      <alignment horizontal="center" vertical="center" wrapText="1"/>
    </xf>
    <xf numFmtId="49" fontId="10" fillId="0" borderId="42" xfId="0" applyNumberFormat="1" applyFont="1" applyBorder="1" applyAlignment="1">
      <alignment horizontal="center" vertical="center" wrapText="1"/>
    </xf>
    <xf numFmtId="49" fontId="10" fillId="0" borderId="47" xfId="0" applyNumberFormat="1" applyFont="1" applyBorder="1" applyAlignment="1">
      <alignment horizontal="center" vertical="center" wrapText="1"/>
    </xf>
    <xf numFmtId="0" fontId="10" fillId="0" borderId="43" xfId="0" applyFont="1" applyFill="1" applyBorder="1" applyAlignment="1">
      <alignment horizontal="center" vertical="center"/>
    </xf>
    <xf numFmtId="0" fontId="10" fillId="0" borderId="48" xfId="0" applyFont="1" applyFill="1" applyBorder="1" applyAlignment="1">
      <alignment horizontal="center" vertical="center"/>
    </xf>
    <xf numFmtId="0" fontId="10" fillId="0" borderId="43" xfId="0" applyFont="1" applyBorder="1" applyAlignment="1">
      <alignment horizontal="center" vertical="center" wrapText="1"/>
    </xf>
    <xf numFmtId="0" fontId="10" fillId="0" borderId="48" xfId="0" applyFont="1" applyBorder="1" applyAlignment="1">
      <alignment horizontal="center" vertical="center" wrapText="1"/>
    </xf>
    <xf numFmtId="0" fontId="10" fillId="4" borderId="43" xfId="0" applyFont="1" applyFill="1" applyBorder="1" applyAlignment="1" applyProtection="1">
      <alignment horizontal="center" vertical="center" wrapText="1"/>
    </xf>
    <xf numFmtId="0" fontId="10" fillId="4" borderId="48" xfId="0" applyFont="1" applyFill="1" applyBorder="1" applyAlignment="1" applyProtection="1">
      <alignment horizontal="center" vertical="center" wrapText="1"/>
    </xf>
    <xf numFmtId="0" fontId="2" fillId="4" borderId="44" xfId="0" applyFont="1" applyFill="1" applyBorder="1" applyAlignment="1" applyProtection="1">
      <alignment horizontal="center" vertical="center" wrapText="1"/>
    </xf>
    <xf numFmtId="0" fontId="2" fillId="4" borderId="49" xfId="0" applyFont="1" applyFill="1" applyBorder="1" applyAlignment="1" applyProtection="1">
      <alignment horizontal="center" vertical="center" wrapText="1"/>
    </xf>
    <xf numFmtId="0" fontId="8" fillId="0" borderId="43" xfId="0" applyFont="1" applyFill="1" applyBorder="1" applyAlignment="1">
      <alignment horizontal="center" vertical="center" wrapText="1"/>
    </xf>
    <xf numFmtId="0" fontId="8" fillId="0" borderId="48" xfId="0" applyFont="1" applyFill="1" applyBorder="1" applyAlignment="1">
      <alignment horizontal="center" vertical="center" wrapText="1"/>
    </xf>
  </cellXfs>
  <cellStyles count="10">
    <cellStyle name="Hyperlink" xfId="4" builtinId="8"/>
    <cellStyle name="Normal" xfId="0" builtinId="0"/>
    <cellStyle name="Normal 2" xfId="5" xr:uid="{00000000-0005-0000-0000-000002000000}"/>
    <cellStyle name="Normal 2 2 3" xfId="2" xr:uid="{00000000-0005-0000-0000-000003000000}"/>
    <cellStyle name="Normal 3" xfId="6" xr:uid="{00000000-0005-0000-0000-000004000000}"/>
    <cellStyle name="Normal 5" xfId="1" xr:uid="{00000000-0005-0000-0000-000005000000}"/>
    <cellStyle name="Normal 6" xfId="8" xr:uid="{00000000-0005-0000-0000-000006000000}"/>
    <cellStyle name="Normal_Kvartalna izvjesca-prazno_20_08_2008" xfId="3" xr:uid="{00000000-0005-0000-0000-000007000000}"/>
    <cellStyle name="Normal_Tablice uz Pravilnik o solventnosti" xfId="9" xr:uid="{00000000-0005-0000-0000-000008000000}"/>
    <cellStyle name="Percent" xfId="7" builtinId="5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externalLink" Target="externalLinks/externalLink3.xml"/><Relationship Id="rId3" Type="http://schemas.openxmlformats.org/officeDocument/2006/relationships/worksheet" Target="worksheets/sheet3.xml"/><Relationship Id="rId21" Type="http://schemas.openxmlformats.org/officeDocument/2006/relationships/styles" Target="style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externalLink" Target="externalLinks/externalLink2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1.xml"/><Relationship Id="rId20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calcChain" Target="calcChain.xml"/><Relationship Id="rId10" Type="http://schemas.openxmlformats.org/officeDocument/2006/relationships/worksheet" Target="worksheets/sheet10.xml"/><Relationship Id="rId19" Type="http://schemas.openxmlformats.org/officeDocument/2006/relationships/externalLink" Target="externalLinks/externalLink4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sharedStrings" Target="sharedString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Izmjene%20Pravilnika%20o%20izvje&#353;tavanju\HR\tido-re_mapa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Izmjene%20Pravilnika%20o%20izvje&#353;tavanju/HR/tido-re_mapa.xlsx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Izmjene%20Pravilnika%20o%20izvje&#353;tavanju\HR\gido-re_mapa%20(1).xlsx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/Izmjene%20Pravilnika%20o%20izvje&#353;tavanju/HR/gido-re_mapa%20(1)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Naslovni"/>
      <sheetName val="ISD"/>
      <sheetName val="IFP"/>
      <sheetName val="IPU"/>
      <sheetName val="REG"/>
      <sheetName val="SSP"/>
      <sheetName val="PiT"/>
      <sheetName val="sp1_O_vrste"/>
      <sheetName val="sp1_O_rizici"/>
      <sheetName val="sp5_O"/>
      <sheetName val="sp7_O"/>
      <sheetName val="sp8_O"/>
      <sheetName val="sp81_O"/>
      <sheetName val="sp10_O"/>
      <sheetName val="sp13_O"/>
      <sheetName val="sp15_O"/>
      <sheetName val="sp16_O"/>
      <sheetName val="sp1_R_vrste"/>
      <sheetName val="sp1_R_rizici"/>
      <sheetName val="sp5_R"/>
      <sheetName val="sp7_R"/>
      <sheetName val="sp8_R"/>
      <sheetName val="sp81_R"/>
      <sheetName val="sp10_R"/>
      <sheetName val="sp15_R"/>
      <sheetName val="sp16_R"/>
      <sheetName val="IUMP"/>
      <sheetName val="obrazlozenja"/>
      <sheetName val="4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Naslovni"/>
      <sheetName val="ISD"/>
      <sheetName val="IFP"/>
      <sheetName val="IPU"/>
      <sheetName val="REG"/>
      <sheetName val="SSP"/>
      <sheetName val="PiT"/>
      <sheetName val="sp1_O_vrste"/>
      <sheetName val="sp1_O_rizici"/>
      <sheetName val="sp5_O"/>
      <sheetName val="sp7_O"/>
      <sheetName val="sp8_O"/>
      <sheetName val="sp81_O"/>
      <sheetName val="sp10_O"/>
      <sheetName val="sp13_O"/>
      <sheetName val="sp15_O"/>
      <sheetName val="sp16_O"/>
      <sheetName val="sp1_R_vrste"/>
      <sheetName val="sp1_R_rizici"/>
      <sheetName val="sp5_R"/>
      <sheetName val="sp7_R"/>
      <sheetName val="sp8_R"/>
      <sheetName val="sp81_R"/>
      <sheetName val="sp10_R"/>
      <sheetName val="sp15_R"/>
      <sheetName val="sp16_R"/>
      <sheetName val="IUMP"/>
      <sheetName val="obrazlozenja"/>
      <sheetName val="4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Naslovni"/>
      <sheetName val="ISD"/>
      <sheetName val="IFP"/>
      <sheetName val="INT"/>
      <sheetName val="IPK"/>
      <sheetName val="IPU"/>
      <sheetName val="REG"/>
      <sheetName val="SSP"/>
      <sheetName val="PiT"/>
      <sheetName val="RDG-O"/>
      <sheetName val="RDG-R"/>
      <sheetName val="RU-MP"/>
      <sheetName val="RU-TP"/>
      <sheetName val="sp1_O_vrste"/>
      <sheetName val="sp1_O_rizici"/>
      <sheetName val="SP_1_O_rizici_EU"/>
      <sheetName val="sp2_O"/>
      <sheetName val="sp4_O"/>
      <sheetName val="sp5_O"/>
      <sheetName val="sp6_O"/>
      <sheetName val="sp7_O"/>
      <sheetName val="sp8_O"/>
      <sheetName val="sp81_O"/>
      <sheetName val="sp9_O"/>
      <sheetName val="sp10_O"/>
      <sheetName val="sp11_O"/>
      <sheetName val="sp12_O"/>
      <sheetName val="sp13_O"/>
      <sheetName val="sp15_O"/>
      <sheetName val="sp16_O"/>
      <sheetName val="SP_16_O_EU"/>
      <sheetName val="sp17_O"/>
      <sheetName val="sp18_O"/>
      <sheetName val="sp191_O"/>
      <sheetName val="sp192_O"/>
      <sheetName val="sp211_O"/>
      <sheetName val="sp212_O"/>
      <sheetName val="sp221_O"/>
      <sheetName val="sp222_O"/>
      <sheetName val="sp23_O"/>
      <sheetName val="sp24_O"/>
      <sheetName val="sp251_O"/>
      <sheetName val="sp252_O"/>
      <sheetName val="sp1_R_vrste"/>
      <sheetName val="sp1_R_rizici"/>
      <sheetName val="sp2_R"/>
      <sheetName val="sp5_R"/>
      <sheetName val="sp7_R"/>
      <sheetName val="sp8_R"/>
      <sheetName val="sp81_R"/>
      <sheetName val="sp9_R"/>
      <sheetName val="sp10_R"/>
      <sheetName val="sp11_R"/>
      <sheetName val="sp12_R"/>
      <sheetName val="sp15_R"/>
      <sheetName val="sp16_R"/>
      <sheetName val="sp23_R"/>
      <sheetName val="IUMP"/>
      <sheetName val="obrazlozenja"/>
    </sheetNames>
    <sheetDataSet>
      <sheetData sheetId="0" refreshError="1">
        <row r="7">
          <cell r="F7">
            <v>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Naslovni"/>
      <sheetName val="ISD"/>
      <sheetName val="IFP"/>
      <sheetName val="INT"/>
      <sheetName val="IPK"/>
      <sheetName val="IPU"/>
      <sheetName val="REG"/>
      <sheetName val="SSP"/>
      <sheetName val="PiT"/>
      <sheetName val="RDG-O"/>
      <sheetName val="RDG-R"/>
      <sheetName val="RU-MP"/>
      <sheetName val="RU-TP"/>
      <sheetName val="sp1_O_vrste"/>
      <sheetName val="sp1_O_rizici"/>
      <sheetName val="SP_1_O_rizici_EU"/>
      <sheetName val="sp2_O"/>
      <sheetName val="sp4_O"/>
      <sheetName val="sp5_O"/>
      <sheetName val="sp6_O"/>
      <sheetName val="sp7_O"/>
      <sheetName val="sp8_O"/>
      <sheetName val="sp81_O"/>
      <sheetName val="sp9_O"/>
      <sheetName val="sp10_O"/>
      <sheetName val="sp11_O"/>
      <sheetName val="sp12_O"/>
      <sheetName val="sp13_O"/>
      <sheetName val="sp15_O"/>
      <sheetName val="sp16_O"/>
      <sheetName val="SP_16_O_EU"/>
      <sheetName val="sp17_O"/>
      <sheetName val="sp18_O"/>
      <sheetName val="sp191_O"/>
      <sheetName val="sp192_O"/>
      <sheetName val="sp211_O"/>
      <sheetName val="sp212_O"/>
      <sheetName val="sp221_O"/>
      <sheetName val="sp222_O"/>
      <sheetName val="sp23_O"/>
      <sheetName val="sp24_O"/>
      <sheetName val="sp251_O"/>
      <sheetName val="sp252_O"/>
      <sheetName val="sp1_R_vrste"/>
      <sheetName val="sp1_R_rizici"/>
      <sheetName val="sp2_R"/>
      <sheetName val="sp5_R"/>
      <sheetName val="sp7_R"/>
      <sheetName val="sp8_R"/>
      <sheetName val="sp81_R"/>
      <sheetName val="sp9_R"/>
      <sheetName val="sp10_R"/>
      <sheetName val="sp11_R"/>
      <sheetName val="sp12_R"/>
      <sheetName val="sp15_R"/>
      <sheetName val="sp16_R"/>
      <sheetName val="sp23_R"/>
      <sheetName val="IUMP"/>
      <sheetName val="obrazlozenja"/>
    </sheetNames>
    <sheetDataSet>
      <sheetData sheetId="0" refreshError="1">
        <row r="7">
          <cell r="F7">
            <v>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theme="6" tint="-0.499984740745262"/>
    <pageSetUpPr fitToPage="1"/>
  </sheetPr>
  <dimension ref="B1:N31"/>
  <sheetViews>
    <sheetView showGridLines="0" zoomScale="90" zoomScaleNormal="90" workbookViewId="0">
      <selection activeCell="B24" sqref="B24"/>
    </sheetView>
  </sheetViews>
  <sheetFormatPr defaultColWidth="9.140625" defaultRowHeight="14.25" x14ac:dyDescent="0.2"/>
  <cols>
    <col min="1" max="1" width="2" style="163" customWidth="1"/>
    <col min="2" max="2" width="6.85546875" style="162" customWidth="1"/>
    <col min="3" max="3" width="28.140625" style="163" customWidth="1"/>
    <col min="4" max="4" width="14" style="163" customWidth="1"/>
    <col min="5" max="5" width="25.28515625" style="163" customWidth="1"/>
    <col min="6" max="6" width="25.7109375" style="163" customWidth="1"/>
    <col min="7" max="16384" width="9.140625" style="163"/>
  </cols>
  <sheetData>
    <row r="1" spans="2:8" ht="7.5" customHeight="1" x14ac:dyDescent="0.2"/>
    <row r="2" spans="2:8" x14ac:dyDescent="0.2">
      <c r="C2" s="164" t="s">
        <v>537</v>
      </c>
    </row>
    <row r="4" spans="2:8" x14ac:dyDescent="0.2">
      <c r="C4" s="503" t="s">
        <v>572</v>
      </c>
    </row>
    <row r="6" spans="2:8" x14ac:dyDescent="0.2">
      <c r="C6" s="165" t="s">
        <v>246</v>
      </c>
      <c r="D6" s="166"/>
      <c r="F6" s="165" t="s">
        <v>287</v>
      </c>
      <c r="G6" s="167"/>
    </row>
    <row r="8" spans="2:8" x14ac:dyDescent="0.2">
      <c r="C8" s="165" t="s">
        <v>288</v>
      </c>
      <c r="D8" s="167"/>
      <c r="F8" s="165" t="s">
        <v>290</v>
      </c>
      <c r="G8" s="168"/>
    </row>
    <row r="9" spans="2:8" x14ac:dyDescent="0.2">
      <c r="D9" s="169"/>
    </row>
    <row r="10" spans="2:8" x14ac:dyDescent="0.2">
      <c r="C10" s="165" t="s">
        <v>289</v>
      </c>
      <c r="D10" s="168"/>
      <c r="E10" s="171"/>
    </row>
    <row r="11" spans="2:8" x14ac:dyDescent="0.2">
      <c r="C11" s="170"/>
      <c r="D11" s="171"/>
    </row>
    <row r="12" spans="2:8" ht="21.75" customHeight="1" x14ac:dyDescent="0.2">
      <c r="B12" s="502"/>
      <c r="C12" s="172" t="s">
        <v>562</v>
      </c>
      <c r="D12" s="173"/>
      <c r="E12" s="173"/>
      <c r="F12" s="173"/>
      <c r="G12" s="173"/>
      <c r="H12" s="173"/>
    </row>
    <row r="13" spans="2:8" ht="17.25" customHeight="1" x14ac:dyDescent="0.2">
      <c r="B13" s="174" t="s">
        <v>249</v>
      </c>
      <c r="C13" s="163" t="s">
        <v>349</v>
      </c>
      <c r="D13" s="163" t="s">
        <v>370</v>
      </c>
    </row>
    <row r="14" spans="2:8" ht="17.25" customHeight="1" x14ac:dyDescent="0.2">
      <c r="B14" s="174" t="s">
        <v>250</v>
      </c>
      <c r="C14" s="163" t="s">
        <v>456</v>
      </c>
      <c r="D14" s="163" t="s">
        <v>453</v>
      </c>
    </row>
    <row r="15" spans="2:8" ht="17.25" customHeight="1" x14ac:dyDescent="0.2">
      <c r="B15" s="174" t="s">
        <v>464</v>
      </c>
      <c r="C15" s="163" t="s">
        <v>457</v>
      </c>
      <c r="D15" s="163" t="s">
        <v>454</v>
      </c>
    </row>
    <row r="16" spans="2:8" ht="17.25" customHeight="1" x14ac:dyDescent="0.2">
      <c r="B16" s="174" t="s">
        <v>465</v>
      </c>
      <c r="C16" s="163" t="s">
        <v>458</v>
      </c>
      <c r="D16" s="163" t="s">
        <v>455</v>
      </c>
    </row>
    <row r="17" spans="2:14" ht="17.25" customHeight="1" x14ac:dyDescent="0.2">
      <c r="B17" s="174" t="s">
        <v>466</v>
      </c>
      <c r="C17" s="163" t="s">
        <v>350</v>
      </c>
      <c r="D17" s="163" t="s">
        <v>251</v>
      </c>
    </row>
    <row r="18" spans="2:14" ht="17.25" customHeight="1" x14ac:dyDescent="0.2">
      <c r="B18" s="174" t="s">
        <v>467</v>
      </c>
      <c r="C18" s="163" t="s">
        <v>351</v>
      </c>
      <c r="D18" s="163" t="s">
        <v>248</v>
      </c>
    </row>
    <row r="19" spans="2:14" ht="17.25" customHeight="1" x14ac:dyDescent="0.2">
      <c r="B19" s="174" t="s">
        <v>468</v>
      </c>
      <c r="C19" s="163" t="s">
        <v>352</v>
      </c>
      <c r="D19" s="163" t="s">
        <v>359</v>
      </c>
    </row>
    <row r="20" spans="2:14" ht="17.25" customHeight="1" x14ac:dyDescent="0.2">
      <c r="B20" s="174" t="s">
        <v>469</v>
      </c>
      <c r="C20" s="163" t="s">
        <v>353</v>
      </c>
      <c r="D20" s="175" t="s">
        <v>385</v>
      </c>
    </row>
    <row r="21" spans="2:14" ht="17.25" customHeight="1" x14ac:dyDescent="0.2">
      <c r="B21" s="174" t="s">
        <v>470</v>
      </c>
      <c r="C21" s="163" t="s">
        <v>354</v>
      </c>
      <c r="D21" s="163" t="s">
        <v>493</v>
      </c>
      <c r="F21" s="175"/>
      <c r="G21" s="175"/>
      <c r="H21" s="175"/>
    </row>
    <row r="22" spans="2:14" ht="17.25" customHeight="1" x14ac:dyDescent="0.2">
      <c r="B22" s="174" t="s">
        <v>471</v>
      </c>
      <c r="C22" s="163" t="s">
        <v>355</v>
      </c>
      <c r="D22" s="163" t="s">
        <v>567</v>
      </c>
      <c r="F22" s="175"/>
      <c r="G22" s="175"/>
    </row>
    <row r="23" spans="2:14" ht="17.25" customHeight="1" x14ac:dyDescent="0.2">
      <c r="B23" s="174" t="s">
        <v>472</v>
      </c>
      <c r="C23" s="163" t="s">
        <v>356</v>
      </c>
      <c r="D23" s="176" t="s">
        <v>254</v>
      </c>
      <c r="F23" s="176"/>
      <c r="G23" s="176"/>
      <c r="H23" s="176"/>
      <c r="I23" s="176"/>
      <c r="J23" s="176"/>
      <c r="K23" s="176"/>
      <c r="L23" s="176"/>
      <c r="M23" s="176"/>
      <c r="N23" s="176"/>
    </row>
    <row r="24" spans="2:14" ht="17.25" customHeight="1" x14ac:dyDescent="0.2">
      <c r="B24" s="174" t="s">
        <v>473</v>
      </c>
      <c r="C24" s="163" t="s">
        <v>357</v>
      </c>
      <c r="D24" s="176" t="s">
        <v>291</v>
      </c>
      <c r="F24" s="176"/>
      <c r="G24" s="176"/>
      <c r="H24" s="176"/>
      <c r="I24" s="176"/>
      <c r="J24" s="176"/>
      <c r="K24" s="176"/>
      <c r="L24" s="176"/>
      <c r="M24" s="176"/>
      <c r="N24" s="176"/>
    </row>
    <row r="25" spans="2:14" ht="17.25" customHeight="1" x14ac:dyDescent="0.2">
      <c r="B25" s="177" t="s">
        <v>535</v>
      </c>
      <c r="C25" s="163" t="s">
        <v>533</v>
      </c>
      <c r="D25" s="178" t="s">
        <v>575</v>
      </c>
    </row>
    <row r="26" spans="2:14" ht="17.25" customHeight="1" x14ac:dyDescent="0.2">
      <c r="B26" s="177" t="s">
        <v>536</v>
      </c>
      <c r="C26" s="163" t="s">
        <v>534</v>
      </c>
      <c r="D26" s="179" t="s">
        <v>374</v>
      </c>
    </row>
    <row r="28" spans="2:14" x14ac:dyDescent="0.2">
      <c r="E28" s="175"/>
    </row>
    <row r="29" spans="2:14" x14ac:dyDescent="0.2">
      <c r="E29" s="175"/>
    </row>
    <row r="30" spans="2:14" x14ac:dyDescent="0.2">
      <c r="E30" s="176"/>
    </row>
    <row r="31" spans="2:14" x14ac:dyDescent="0.2">
      <c r="E31" s="176"/>
    </row>
  </sheetData>
  <hyperlinks>
    <hyperlink ref="B13" location="G_I!A1" display="1." xr:uid="{00000000-0004-0000-0000-000000000000}"/>
    <hyperlink ref="B14" location="G_II_a!A1" display="2." xr:uid="{00000000-0004-0000-0000-000001000000}"/>
    <hyperlink ref="B15:B24" location="G_II!A1" display="2." xr:uid="{00000000-0004-0000-0000-000002000000}"/>
    <hyperlink ref="B15" location="G_II_b!A1" display="3." xr:uid="{00000000-0004-0000-0000-000003000000}"/>
    <hyperlink ref="B16" location="G_II_c!A1" display="4." xr:uid="{00000000-0004-0000-0000-000004000000}"/>
    <hyperlink ref="B17" location="G_III!A1" display="5." xr:uid="{00000000-0004-0000-0000-000005000000}"/>
    <hyperlink ref="B18" location="G_IV!A1" display="6." xr:uid="{00000000-0004-0000-0000-000006000000}"/>
    <hyperlink ref="B19" location="G_V!A1" display="7." xr:uid="{00000000-0004-0000-0000-000007000000}"/>
    <hyperlink ref="B20" location="G_VI!A1" display="8." xr:uid="{00000000-0004-0000-0000-000008000000}"/>
    <hyperlink ref="B21" location="G_VII!A1" display="9." xr:uid="{00000000-0004-0000-0000-000009000000}"/>
    <hyperlink ref="B22" location="G_VIII!A1" display="10." xr:uid="{00000000-0004-0000-0000-00000A000000}"/>
    <hyperlink ref="B23" location="G_IX!A1" display="11." xr:uid="{00000000-0004-0000-0000-00000B000000}"/>
    <hyperlink ref="B24" location="G_X!A1" display="12." xr:uid="{00000000-0004-0000-0000-00000C000000}"/>
    <hyperlink ref="B25" location="G_XI!A1" display="13." xr:uid="{00000000-0004-0000-0000-00000D000000}"/>
    <hyperlink ref="B26" location="G_XII!A1" display="14." xr:uid="{00000000-0004-0000-0000-00000E000000}"/>
  </hyperlinks>
  <printOptions horizontalCentered="1" verticalCentered="1"/>
  <pageMargins left="0" right="0" top="0.74803149606299213" bottom="0.74803149606299213" header="0.31496062992125984" footer="0.31496062992125984"/>
  <pageSetup paperSize="9" scale="90" orientation="portrait" r:id="rId1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B2:N122"/>
  <sheetViews>
    <sheetView showGridLines="0" zoomScale="80" zoomScaleNormal="80" workbookViewId="0">
      <selection activeCell="D16" sqref="D16"/>
    </sheetView>
  </sheetViews>
  <sheetFormatPr defaultColWidth="9.140625" defaultRowHeight="12.75" x14ac:dyDescent="0.2"/>
  <cols>
    <col min="1" max="1" width="1.42578125" style="1" customWidth="1"/>
    <col min="2" max="2" width="7.42578125" style="4" customWidth="1"/>
    <col min="3" max="3" width="50.140625" style="3" customWidth="1"/>
    <col min="4" max="4" width="12.85546875" style="1" customWidth="1"/>
    <col min="5" max="14" width="15.7109375" style="1" customWidth="1"/>
    <col min="15" max="16384" width="9.140625" style="1"/>
  </cols>
  <sheetData>
    <row r="2" spans="2:14" x14ac:dyDescent="0.2">
      <c r="B2" s="18" t="s">
        <v>246</v>
      </c>
    </row>
    <row r="3" spans="2:14" x14ac:dyDescent="0.2">
      <c r="B3" s="18"/>
    </row>
    <row r="4" spans="2:14" x14ac:dyDescent="0.2">
      <c r="B4" s="9" t="s">
        <v>349</v>
      </c>
    </row>
    <row r="5" spans="2:14" x14ac:dyDescent="0.2">
      <c r="B5" s="62" t="s">
        <v>370</v>
      </c>
      <c r="C5" s="1"/>
    </row>
    <row r="6" spans="2:14" ht="13.5" thickBot="1" x14ac:dyDescent="0.25">
      <c r="B6" s="62"/>
      <c r="C6" s="1"/>
    </row>
    <row r="7" spans="2:14" s="2" customFormat="1" ht="21" customHeight="1" x14ac:dyDescent="0.25">
      <c r="B7" s="557" t="s">
        <v>1</v>
      </c>
      <c r="C7" s="560" t="s">
        <v>574</v>
      </c>
      <c r="D7" s="550" t="s">
        <v>444</v>
      </c>
      <c r="E7" s="550" t="s">
        <v>445</v>
      </c>
      <c r="F7" s="553" t="s">
        <v>346</v>
      </c>
      <c r="G7" s="553"/>
      <c r="H7" s="550" t="s">
        <v>375</v>
      </c>
      <c r="I7" s="567" t="s">
        <v>348</v>
      </c>
      <c r="J7" s="560" t="s">
        <v>371</v>
      </c>
      <c r="K7" s="560" t="s">
        <v>347</v>
      </c>
      <c r="L7" s="560" t="s">
        <v>376</v>
      </c>
      <c r="M7" s="560"/>
      <c r="N7" s="563" t="s">
        <v>377</v>
      </c>
    </row>
    <row r="8" spans="2:14" s="2" customFormat="1" ht="16.5" customHeight="1" x14ac:dyDescent="0.25">
      <c r="B8" s="558"/>
      <c r="C8" s="561"/>
      <c r="D8" s="551"/>
      <c r="E8" s="551"/>
      <c r="F8" s="551" t="s">
        <v>372</v>
      </c>
      <c r="G8" s="551" t="s">
        <v>373</v>
      </c>
      <c r="H8" s="551"/>
      <c r="I8" s="568"/>
      <c r="J8" s="561"/>
      <c r="K8" s="561"/>
      <c r="L8" s="551" t="s">
        <v>372</v>
      </c>
      <c r="M8" s="551" t="s">
        <v>373</v>
      </c>
      <c r="N8" s="564"/>
    </row>
    <row r="9" spans="2:14" s="2" customFormat="1" ht="15.75" customHeight="1" thickBot="1" x14ac:dyDescent="0.3">
      <c r="B9" s="559"/>
      <c r="C9" s="562"/>
      <c r="D9" s="552"/>
      <c r="E9" s="552"/>
      <c r="F9" s="566"/>
      <c r="G9" s="552"/>
      <c r="H9" s="552"/>
      <c r="I9" s="569"/>
      <c r="J9" s="562"/>
      <c r="K9" s="562"/>
      <c r="L9" s="566"/>
      <c r="M9" s="552"/>
      <c r="N9" s="565"/>
    </row>
    <row r="10" spans="2:14" customFormat="1" ht="15.75" thickBot="1" x14ac:dyDescent="0.3">
      <c r="B10" s="199" t="s">
        <v>50</v>
      </c>
      <c r="C10" s="200">
        <v>2</v>
      </c>
      <c r="D10" s="201">
        <v>3</v>
      </c>
      <c r="E10" s="201">
        <v>4</v>
      </c>
      <c r="F10" s="202">
        <v>5</v>
      </c>
      <c r="G10" s="201">
        <v>6</v>
      </c>
      <c r="H10" s="201" t="s">
        <v>446</v>
      </c>
      <c r="I10" s="203">
        <v>8</v>
      </c>
      <c r="J10" s="200">
        <v>9</v>
      </c>
      <c r="K10" s="200">
        <v>10</v>
      </c>
      <c r="L10" s="202">
        <v>11</v>
      </c>
      <c r="M10" s="201">
        <v>12</v>
      </c>
      <c r="N10" s="204" t="s">
        <v>447</v>
      </c>
    </row>
    <row r="11" spans="2:14" s="62" customFormat="1" x14ac:dyDescent="0.2">
      <c r="B11" s="194" t="s">
        <v>2</v>
      </c>
      <c r="C11" s="195" t="s">
        <v>394</v>
      </c>
      <c r="D11" s="196">
        <f>+D12+D21+D27+D31+D33+D35+D42+D48+D52+D66+D70+D74+D78+D95+D100+D103+D110+D112+D117</f>
        <v>0</v>
      </c>
      <c r="E11" s="197">
        <f>+E12+E21+E27+E31+E33+E35+E42+E48+E52+E66+E70+E74+E78+E95+E100+E103+E110+E112+E117</f>
        <v>0</v>
      </c>
      <c r="F11" s="197">
        <f t="shared" ref="F11:M11" si="0">+F12+F21+F27+F31+F33+F35+F42+F48+F52+F66+F70+F74+F78+F95+F100+F103+F110+F112+F117</f>
        <v>0</v>
      </c>
      <c r="G11" s="197">
        <f t="shared" si="0"/>
        <v>0</v>
      </c>
      <c r="H11" s="197">
        <f t="shared" si="0"/>
        <v>0</v>
      </c>
      <c r="I11" s="197">
        <f t="shared" si="0"/>
        <v>0</v>
      </c>
      <c r="J11" s="197">
        <f t="shared" si="0"/>
        <v>0</v>
      </c>
      <c r="K11" s="197">
        <f t="shared" si="0"/>
        <v>0</v>
      </c>
      <c r="L11" s="197">
        <f t="shared" si="0"/>
        <v>0</v>
      </c>
      <c r="M11" s="197">
        <f t="shared" si="0"/>
        <v>0</v>
      </c>
      <c r="N11" s="198">
        <f>+N12+N21+N27+N31+N33+N35+N42+N48+N52+N66+N70+N74+N78+N95+N100+N103+N110+N112+N117</f>
        <v>0</v>
      </c>
    </row>
    <row r="12" spans="2:14" x14ac:dyDescent="0.2">
      <c r="B12" s="182" t="s">
        <v>3</v>
      </c>
      <c r="C12" s="97" t="s">
        <v>38</v>
      </c>
      <c r="D12" s="98">
        <f>SUM(D13:D20)</f>
        <v>0</v>
      </c>
      <c r="E12" s="94">
        <f>SUM(E13:E20)</f>
        <v>0</v>
      </c>
      <c r="F12" s="94">
        <f t="shared" ref="F12:K12" si="1">SUM(F13:F20)</f>
        <v>0</v>
      </c>
      <c r="G12" s="94">
        <f t="shared" si="1"/>
        <v>0</v>
      </c>
      <c r="H12" s="94">
        <f>+E12+F12-G12</f>
        <v>0</v>
      </c>
      <c r="I12" s="94">
        <f>SUM(I13:I20)</f>
        <v>0</v>
      </c>
      <c r="J12" s="94">
        <f>SUM(J13:J20)</f>
        <v>0</v>
      </c>
      <c r="K12" s="94">
        <f t="shared" si="1"/>
        <v>0</v>
      </c>
      <c r="L12" s="94">
        <f t="shared" ref="L12:M12" si="2">SUM(L13:L20)</f>
        <v>0</v>
      </c>
      <c r="M12" s="94">
        <f t="shared" si="2"/>
        <v>0</v>
      </c>
      <c r="N12" s="183">
        <f>+K12+L12-M12</f>
        <v>0</v>
      </c>
    </row>
    <row r="13" spans="2:14" ht="25.5" x14ac:dyDescent="0.2">
      <c r="B13" s="184" t="s">
        <v>72</v>
      </c>
      <c r="C13" s="86" t="s">
        <v>170</v>
      </c>
      <c r="D13" s="89"/>
      <c r="E13" s="66"/>
      <c r="F13" s="59"/>
      <c r="G13" s="59"/>
      <c r="H13" s="94">
        <f t="shared" ref="H13:H75" si="3">+E13+F13-G13</f>
        <v>0</v>
      </c>
      <c r="I13" s="59"/>
      <c r="J13" s="59"/>
      <c r="K13" s="59"/>
      <c r="L13" s="59"/>
      <c r="M13" s="59"/>
      <c r="N13" s="183">
        <f t="shared" ref="N13:N75" si="4">+K13+L13-M13</f>
        <v>0</v>
      </c>
    </row>
    <row r="14" spans="2:14" ht="25.5" x14ac:dyDescent="0.2">
      <c r="B14" s="184" t="s">
        <v>73</v>
      </c>
      <c r="C14" s="86" t="s">
        <v>171</v>
      </c>
      <c r="D14" s="89"/>
      <c r="E14" s="66"/>
      <c r="F14" s="59"/>
      <c r="G14" s="59"/>
      <c r="H14" s="94">
        <f t="shared" si="3"/>
        <v>0</v>
      </c>
      <c r="I14" s="59"/>
      <c r="J14" s="59"/>
      <c r="K14" s="59"/>
      <c r="L14" s="59"/>
      <c r="M14" s="59"/>
      <c r="N14" s="183">
        <f t="shared" si="4"/>
        <v>0</v>
      </c>
    </row>
    <row r="15" spans="2:14" ht="25.5" x14ac:dyDescent="0.2">
      <c r="B15" s="184" t="s">
        <v>74</v>
      </c>
      <c r="C15" s="86" t="s">
        <v>172</v>
      </c>
      <c r="D15" s="89"/>
      <c r="E15" s="66"/>
      <c r="F15" s="59"/>
      <c r="G15" s="59"/>
      <c r="H15" s="94">
        <f t="shared" si="3"/>
        <v>0</v>
      </c>
      <c r="I15" s="59"/>
      <c r="J15" s="59"/>
      <c r="K15" s="59"/>
      <c r="L15" s="59"/>
      <c r="M15" s="59"/>
      <c r="N15" s="183">
        <f t="shared" si="4"/>
        <v>0</v>
      </c>
    </row>
    <row r="16" spans="2:14" ht="25.5" x14ac:dyDescent="0.2">
      <c r="B16" s="184" t="s">
        <v>75</v>
      </c>
      <c r="C16" s="86" t="s">
        <v>173</v>
      </c>
      <c r="D16" s="89"/>
      <c r="E16" s="66"/>
      <c r="F16" s="59"/>
      <c r="G16" s="59"/>
      <c r="H16" s="94">
        <f t="shared" si="3"/>
        <v>0</v>
      </c>
      <c r="I16" s="59"/>
      <c r="J16" s="59"/>
      <c r="K16" s="59"/>
      <c r="L16" s="59"/>
      <c r="M16" s="59"/>
      <c r="N16" s="183">
        <f t="shared" si="4"/>
        <v>0</v>
      </c>
    </row>
    <row r="17" spans="2:14" ht="25.5" x14ac:dyDescent="0.2">
      <c r="B17" s="184" t="s">
        <v>76</v>
      </c>
      <c r="C17" s="86" t="s">
        <v>174</v>
      </c>
      <c r="D17" s="89"/>
      <c r="E17" s="66"/>
      <c r="F17" s="59"/>
      <c r="G17" s="59"/>
      <c r="H17" s="94">
        <f t="shared" si="3"/>
        <v>0</v>
      </c>
      <c r="I17" s="59"/>
      <c r="J17" s="59"/>
      <c r="K17" s="59"/>
      <c r="L17" s="59"/>
      <c r="M17" s="59"/>
      <c r="N17" s="183">
        <f t="shared" si="4"/>
        <v>0</v>
      </c>
    </row>
    <row r="18" spans="2:14" x14ac:dyDescent="0.2">
      <c r="B18" s="184" t="s">
        <v>77</v>
      </c>
      <c r="C18" s="86" t="s">
        <v>175</v>
      </c>
      <c r="D18" s="89"/>
      <c r="E18" s="66"/>
      <c r="F18" s="59"/>
      <c r="G18" s="59"/>
      <c r="H18" s="94">
        <f t="shared" si="3"/>
        <v>0</v>
      </c>
      <c r="I18" s="59"/>
      <c r="J18" s="59"/>
      <c r="K18" s="59"/>
      <c r="L18" s="59"/>
      <c r="M18" s="59"/>
      <c r="N18" s="183">
        <f t="shared" si="4"/>
        <v>0</v>
      </c>
    </row>
    <row r="19" spans="2:14" ht="25.5" x14ac:dyDescent="0.2">
      <c r="B19" s="184" t="s">
        <v>78</v>
      </c>
      <c r="C19" s="86" t="s">
        <v>176</v>
      </c>
      <c r="D19" s="89"/>
      <c r="E19" s="66"/>
      <c r="F19" s="59"/>
      <c r="G19" s="59"/>
      <c r="H19" s="94">
        <f t="shared" si="3"/>
        <v>0</v>
      </c>
      <c r="I19" s="59"/>
      <c r="J19" s="59"/>
      <c r="K19" s="59"/>
      <c r="L19" s="59"/>
      <c r="M19" s="59"/>
      <c r="N19" s="183">
        <f t="shared" si="4"/>
        <v>0</v>
      </c>
    </row>
    <row r="20" spans="2:14" x14ac:dyDescent="0.2">
      <c r="B20" s="184" t="s">
        <v>79</v>
      </c>
      <c r="C20" s="86" t="s">
        <v>177</v>
      </c>
      <c r="D20" s="89"/>
      <c r="E20" s="66"/>
      <c r="F20" s="59"/>
      <c r="G20" s="59"/>
      <c r="H20" s="94">
        <f t="shared" si="3"/>
        <v>0</v>
      </c>
      <c r="I20" s="59"/>
      <c r="J20" s="59"/>
      <c r="K20" s="59"/>
      <c r="L20" s="59"/>
      <c r="M20" s="59"/>
      <c r="N20" s="183">
        <f t="shared" si="4"/>
        <v>0</v>
      </c>
    </row>
    <row r="21" spans="2:14" x14ac:dyDescent="0.2">
      <c r="B21" s="182" t="s">
        <v>7</v>
      </c>
      <c r="C21" s="97" t="s">
        <v>4</v>
      </c>
      <c r="D21" s="98">
        <f>SUM(D22:D26)</f>
        <v>0</v>
      </c>
      <c r="E21" s="94">
        <f>SUM(E22:E26)</f>
        <v>0</v>
      </c>
      <c r="F21" s="94">
        <f t="shared" ref="F21:M21" si="5">SUM(F22:F26)</f>
        <v>0</v>
      </c>
      <c r="G21" s="94">
        <f t="shared" si="5"/>
        <v>0</v>
      </c>
      <c r="H21" s="94">
        <f t="shared" si="3"/>
        <v>0</v>
      </c>
      <c r="I21" s="94">
        <f>SUM(I22:I26)</f>
        <v>0</v>
      </c>
      <c r="J21" s="94">
        <f>SUM(J22:J26)</f>
        <v>0</v>
      </c>
      <c r="K21" s="94">
        <f t="shared" si="5"/>
        <v>0</v>
      </c>
      <c r="L21" s="94">
        <f t="shared" si="5"/>
        <v>0</v>
      </c>
      <c r="M21" s="94">
        <f t="shared" si="5"/>
        <v>0</v>
      </c>
      <c r="N21" s="183">
        <f t="shared" si="4"/>
        <v>0</v>
      </c>
    </row>
    <row r="22" spans="2:14" ht="25.5" x14ac:dyDescent="0.2">
      <c r="B22" s="185" t="s">
        <v>80</v>
      </c>
      <c r="C22" s="86" t="s">
        <v>178</v>
      </c>
      <c r="D22" s="89"/>
      <c r="E22" s="66"/>
      <c r="F22" s="59"/>
      <c r="G22" s="59"/>
      <c r="H22" s="94">
        <f t="shared" si="3"/>
        <v>0</v>
      </c>
      <c r="I22" s="59"/>
      <c r="J22" s="59"/>
      <c r="K22" s="59"/>
      <c r="L22" s="59"/>
      <c r="M22" s="59"/>
      <c r="N22" s="183">
        <f t="shared" si="4"/>
        <v>0</v>
      </c>
    </row>
    <row r="23" spans="2:14" ht="25.5" x14ac:dyDescent="0.2">
      <c r="B23" s="185" t="s">
        <v>81</v>
      </c>
      <c r="C23" s="86" t="s">
        <v>85</v>
      </c>
      <c r="D23" s="89"/>
      <c r="E23" s="66"/>
      <c r="F23" s="59"/>
      <c r="G23" s="59"/>
      <c r="H23" s="94">
        <f t="shared" si="3"/>
        <v>0</v>
      </c>
      <c r="I23" s="59"/>
      <c r="J23" s="59"/>
      <c r="K23" s="59"/>
      <c r="L23" s="59"/>
      <c r="M23" s="59"/>
      <c r="N23" s="183">
        <f t="shared" si="4"/>
        <v>0</v>
      </c>
    </row>
    <row r="24" spans="2:14" ht="38.25" x14ac:dyDescent="0.2">
      <c r="B24" s="185" t="s">
        <v>82</v>
      </c>
      <c r="C24" s="86" t="s">
        <v>86</v>
      </c>
      <c r="D24" s="89"/>
      <c r="E24" s="66"/>
      <c r="F24" s="59"/>
      <c r="G24" s="59"/>
      <c r="H24" s="94">
        <f t="shared" si="3"/>
        <v>0</v>
      </c>
      <c r="I24" s="59"/>
      <c r="J24" s="59"/>
      <c r="K24" s="59"/>
      <c r="L24" s="59"/>
      <c r="M24" s="59"/>
      <c r="N24" s="183">
        <f t="shared" si="4"/>
        <v>0</v>
      </c>
    </row>
    <row r="25" spans="2:14" x14ac:dyDescent="0.2">
      <c r="B25" s="185" t="s">
        <v>83</v>
      </c>
      <c r="C25" s="87" t="s">
        <v>87</v>
      </c>
      <c r="D25" s="89"/>
      <c r="E25" s="66"/>
      <c r="F25" s="59"/>
      <c r="G25" s="59"/>
      <c r="H25" s="94">
        <f t="shared" si="3"/>
        <v>0</v>
      </c>
      <c r="I25" s="59"/>
      <c r="J25" s="59"/>
      <c r="K25" s="59"/>
      <c r="L25" s="59"/>
      <c r="M25" s="59"/>
      <c r="N25" s="183">
        <f t="shared" si="4"/>
        <v>0</v>
      </c>
    </row>
    <row r="26" spans="2:14" x14ac:dyDescent="0.2">
      <c r="B26" s="185" t="s">
        <v>84</v>
      </c>
      <c r="C26" s="87" t="s">
        <v>88</v>
      </c>
      <c r="D26" s="89"/>
      <c r="E26" s="66"/>
      <c r="F26" s="59"/>
      <c r="G26" s="59"/>
      <c r="H26" s="94">
        <f t="shared" si="3"/>
        <v>0</v>
      </c>
      <c r="I26" s="59"/>
      <c r="J26" s="59"/>
      <c r="K26" s="59"/>
      <c r="L26" s="59"/>
      <c r="M26" s="59"/>
      <c r="N26" s="183">
        <f t="shared" si="4"/>
        <v>0</v>
      </c>
    </row>
    <row r="27" spans="2:14" x14ac:dyDescent="0.2">
      <c r="B27" s="182" t="s">
        <v>8</v>
      </c>
      <c r="C27" s="97" t="s">
        <v>5</v>
      </c>
      <c r="D27" s="98">
        <f>SUM(D28:D30)</f>
        <v>0</v>
      </c>
      <c r="E27" s="94">
        <f>SUM(E28:E30)</f>
        <v>0</v>
      </c>
      <c r="F27" s="94">
        <f t="shared" ref="F27:M27" si="6">SUM(F28:F30)</f>
        <v>0</v>
      </c>
      <c r="G27" s="94">
        <f t="shared" si="6"/>
        <v>0</v>
      </c>
      <c r="H27" s="94">
        <f t="shared" si="3"/>
        <v>0</v>
      </c>
      <c r="I27" s="94">
        <f>SUM(I28:I30)</f>
        <v>0</v>
      </c>
      <c r="J27" s="94">
        <f>SUM(J28:J30)</f>
        <v>0</v>
      </c>
      <c r="K27" s="94">
        <f t="shared" si="6"/>
        <v>0</v>
      </c>
      <c r="L27" s="94">
        <f t="shared" si="6"/>
        <v>0</v>
      </c>
      <c r="M27" s="94">
        <f t="shared" si="6"/>
        <v>0</v>
      </c>
      <c r="N27" s="183">
        <f t="shared" si="4"/>
        <v>0</v>
      </c>
    </row>
    <row r="28" spans="2:14" x14ac:dyDescent="0.2">
      <c r="B28" s="185" t="s">
        <v>89</v>
      </c>
      <c r="C28" s="86" t="s">
        <v>93</v>
      </c>
      <c r="D28" s="89"/>
      <c r="E28" s="66"/>
      <c r="F28" s="59"/>
      <c r="G28" s="59"/>
      <c r="H28" s="94">
        <f t="shared" si="3"/>
        <v>0</v>
      </c>
      <c r="I28" s="59"/>
      <c r="J28" s="59"/>
      <c r="K28" s="59"/>
      <c r="L28" s="59"/>
      <c r="M28" s="59"/>
      <c r="N28" s="183">
        <f t="shared" si="4"/>
        <v>0</v>
      </c>
    </row>
    <row r="29" spans="2:14" x14ac:dyDescent="0.2">
      <c r="B29" s="185" t="s">
        <v>90</v>
      </c>
      <c r="C29" s="86" t="s">
        <v>94</v>
      </c>
      <c r="D29" s="89"/>
      <c r="E29" s="66"/>
      <c r="F29" s="59"/>
      <c r="G29" s="59"/>
      <c r="H29" s="94">
        <f t="shared" si="3"/>
        <v>0</v>
      </c>
      <c r="I29" s="59"/>
      <c r="J29" s="59"/>
      <c r="K29" s="59"/>
      <c r="L29" s="59"/>
      <c r="M29" s="59"/>
      <c r="N29" s="183">
        <f t="shared" si="4"/>
        <v>0</v>
      </c>
    </row>
    <row r="30" spans="2:14" x14ac:dyDescent="0.2">
      <c r="B30" s="185" t="s">
        <v>91</v>
      </c>
      <c r="C30" s="86" t="s">
        <v>92</v>
      </c>
      <c r="D30" s="89"/>
      <c r="E30" s="66"/>
      <c r="F30" s="59"/>
      <c r="G30" s="59"/>
      <c r="H30" s="94">
        <f t="shared" si="3"/>
        <v>0</v>
      </c>
      <c r="I30" s="59"/>
      <c r="J30" s="59"/>
      <c r="K30" s="59"/>
      <c r="L30" s="59"/>
      <c r="M30" s="59"/>
      <c r="N30" s="183">
        <f t="shared" si="4"/>
        <v>0</v>
      </c>
    </row>
    <row r="31" spans="2:14" x14ac:dyDescent="0.2">
      <c r="B31" s="182" t="s">
        <v>9</v>
      </c>
      <c r="C31" s="97" t="s">
        <v>6</v>
      </c>
      <c r="D31" s="98">
        <v>0</v>
      </c>
      <c r="E31" s="94">
        <f>SUM(E32)</f>
        <v>0</v>
      </c>
      <c r="F31" s="94">
        <f t="shared" ref="F31:M31" si="7">SUM(F32)</f>
        <v>0</v>
      </c>
      <c r="G31" s="94">
        <f t="shared" si="7"/>
        <v>0</v>
      </c>
      <c r="H31" s="94">
        <f t="shared" si="3"/>
        <v>0</v>
      </c>
      <c r="I31" s="94">
        <f>SUM(I32)</f>
        <v>0</v>
      </c>
      <c r="J31" s="94">
        <f>SUM(J32)</f>
        <v>0</v>
      </c>
      <c r="K31" s="94">
        <f t="shared" si="7"/>
        <v>0</v>
      </c>
      <c r="L31" s="94">
        <f t="shared" si="7"/>
        <v>0</v>
      </c>
      <c r="M31" s="94">
        <f t="shared" si="7"/>
        <v>0</v>
      </c>
      <c r="N31" s="183">
        <f t="shared" si="4"/>
        <v>0</v>
      </c>
    </row>
    <row r="32" spans="2:14" x14ac:dyDescent="0.2">
      <c r="B32" s="185" t="s">
        <v>95</v>
      </c>
      <c r="C32" s="86" t="s">
        <v>179</v>
      </c>
      <c r="D32" s="89"/>
      <c r="E32" s="66"/>
      <c r="F32" s="59"/>
      <c r="G32" s="59"/>
      <c r="H32" s="94">
        <f t="shared" si="3"/>
        <v>0</v>
      </c>
      <c r="I32" s="59"/>
      <c r="J32" s="59"/>
      <c r="K32" s="59"/>
      <c r="L32" s="59"/>
      <c r="M32" s="59"/>
      <c r="N32" s="183">
        <f t="shared" si="4"/>
        <v>0</v>
      </c>
    </row>
    <row r="33" spans="2:14" x14ac:dyDescent="0.2">
      <c r="B33" s="182" t="s">
        <v>10</v>
      </c>
      <c r="C33" s="97" t="s">
        <v>97</v>
      </c>
      <c r="D33" s="98">
        <v>0</v>
      </c>
      <c r="E33" s="94">
        <f>SUM(E34)</f>
        <v>0</v>
      </c>
      <c r="F33" s="94">
        <f t="shared" ref="F33:M33" si="8">SUM(F34)</f>
        <v>0</v>
      </c>
      <c r="G33" s="94">
        <f t="shared" si="8"/>
        <v>0</v>
      </c>
      <c r="H33" s="94">
        <f t="shared" si="3"/>
        <v>0</v>
      </c>
      <c r="I33" s="94">
        <f>SUM(I34)</f>
        <v>0</v>
      </c>
      <c r="J33" s="94">
        <f>SUM(J34)</f>
        <v>0</v>
      </c>
      <c r="K33" s="94">
        <f t="shared" si="8"/>
        <v>0</v>
      </c>
      <c r="L33" s="94">
        <f t="shared" si="8"/>
        <v>0</v>
      </c>
      <c r="M33" s="94">
        <f t="shared" si="8"/>
        <v>0</v>
      </c>
      <c r="N33" s="183">
        <f t="shared" si="4"/>
        <v>0</v>
      </c>
    </row>
    <row r="34" spans="2:14" x14ac:dyDescent="0.2">
      <c r="B34" s="185" t="s">
        <v>96</v>
      </c>
      <c r="C34" s="86" t="s">
        <v>180</v>
      </c>
      <c r="D34" s="89"/>
      <c r="E34" s="66"/>
      <c r="F34" s="59"/>
      <c r="G34" s="59"/>
      <c r="H34" s="94">
        <f t="shared" si="3"/>
        <v>0</v>
      </c>
      <c r="I34" s="59"/>
      <c r="J34" s="59"/>
      <c r="K34" s="59"/>
      <c r="L34" s="59"/>
      <c r="M34" s="59"/>
      <c r="N34" s="183">
        <f t="shared" si="4"/>
        <v>0</v>
      </c>
    </row>
    <row r="35" spans="2:14" x14ac:dyDescent="0.2">
      <c r="B35" s="182" t="s">
        <v>11</v>
      </c>
      <c r="C35" s="97" t="s">
        <v>19</v>
      </c>
      <c r="D35" s="98">
        <v>0</v>
      </c>
      <c r="E35" s="94">
        <f>SUM(E36:E41)</f>
        <v>0</v>
      </c>
      <c r="F35" s="94">
        <f t="shared" ref="F35:M35" si="9">SUM(F36:F41)</f>
        <v>0</v>
      </c>
      <c r="G35" s="94">
        <f t="shared" si="9"/>
        <v>0</v>
      </c>
      <c r="H35" s="94">
        <f t="shared" si="3"/>
        <v>0</v>
      </c>
      <c r="I35" s="94">
        <f>SUM(I36:I41)</f>
        <v>0</v>
      </c>
      <c r="J35" s="94">
        <f>SUM(J36:J41)</f>
        <v>0</v>
      </c>
      <c r="K35" s="94">
        <f t="shared" si="9"/>
        <v>0</v>
      </c>
      <c r="L35" s="94">
        <f t="shared" si="9"/>
        <v>0</v>
      </c>
      <c r="M35" s="94">
        <f t="shared" si="9"/>
        <v>0</v>
      </c>
      <c r="N35" s="183">
        <f t="shared" si="4"/>
        <v>0</v>
      </c>
    </row>
    <row r="36" spans="2:14" x14ac:dyDescent="0.2">
      <c r="B36" s="185" t="s">
        <v>98</v>
      </c>
      <c r="C36" s="88" t="s">
        <v>181</v>
      </c>
      <c r="D36" s="89"/>
      <c r="E36" s="66"/>
      <c r="F36" s="59"/>
      <c r="G36" s="59"/>
      <c r="H36" s="94">
        <f t="shared" si="3"/>
        <v>0</v>
      </c>
      <c r="I36" s="59"/>
      <c r="J36" s="59"/>
      <c r="K36" s="59"/>
      <c r="L36" s="59"/>
      <c r="M36" s="59"/>
      <c r="N36" s="183">
        <f t="shared" si="4"/>
        <v>0</v>
      </c>
    </row>
    <row r="37" spans="2:14" x14ac:dyDescent="0.2">
      <c r="B37" s="185" t="s">
        <v>99</v>
      </c>
      <c r="C37" s="89" t="s">
        <v>182</v>
      </c>
      <c r="D37" s="89"/>
      <c r="E37" s="66"/>
      <c r="F37" s="59"/>
      <c r="G37" s="59"/>
      <c r="H37" s="94">
        <f t="shared" si="3"/>
        <v>0</v>
      </c>
      <c r="I37" s="59"/>
      <c r="J37" s="59"/>
      <c r="K37" s="59"/>
      <c r="L37" s="59"/>
      <c r="M37" s="59"/>
      <c r="N37" s="183">
        <f t="shared" si="4"/>
        <v>0</v>
      </c>
    </row>
    <row r="38" spans="2:14" x14ac:dyDescent="0.2">
      <c r="B38" s="185" t="s">
        <v>100</v>
      </c>
      <c r="C38" s="89" t="s">
        <v>183</v>
      </c>
      <c r="D38" s="89"/>
      <c r="E38" s="66"/>
      <c r="F38" s="59"/>
      <c r="G38" s="59"/>
      <c r="H38" s="94">
        <f t="shared" si="3"/>
        <v>0</v>
      </c>
      <c r="I38" s="59"/>
      <c r="J38" s="59"/>
      <c r="K38" s="59"/>
      <c r="L38" s="59"/>
      <c r="M38" s="59"/>
      <c r="N38" s="183">
        <f t="shared" si="4"/>
        <v>0</v>
      </c>
    </row>
    <row r="39" spans="2:14" x14ac:dyDescent="0.2">
      <c r="B39" s="185" t="s">
        <v>101</v>
      </c>
      <c r="C39" s="89" t="s">
        <v>184</v>
      </c>
      <c r="D39" s="89"/>
      <c r="E39" s="66"/>
      <c r="F39" s="59"/>
      <c r="G39" s="59"/>
      <c r="H39" s="94">
        <f t="shared" si="3"/>
        <v>0</v>
      </c>
      <c r="I39" s="59"/>
      <c r="J39" s="59"/>
      <c r="K39" s="59"/>
      <c r="L39" s="59"/>
      <c r="M39" s="59"/>
      <c r="N39" s="183">
        <f t="shared" si="4"/>
        <v>0</v>
      </c>
    </row>
    <row r="40" spans="2:14" x14ac:dyDescent="0.2">
      <c r="B40" s="185" t="s">
        <v>102</v>
      </c>
      <c r="C40" s="89" t="s">
        <v>185</v>
      </c>
      <c r="D40" s="89"/>
      <c r="E40" s="66"/>
      <c r="F40" s="59"/>
      <c r="G40" s="59"/>
      <c r="H40" s="94">
        <f t="shared" si="3"/>
        <v>0</v>
      </c>
      <c r="I40" s="59"/>
      <c r="J40" s="59"/>
      <c r="K40" s="59"/>
      <c r="L40" s="59"/>
      <c r="M40" s="59"/>
      <c r="N40" s="183">
        <f t="shared" si="4"/>
        <v>0</v>
      </c>
    </row>
    <row r="41" spans="2:14" x14ac:dyDescent="0.2">
      <c r="B41" s="185" t="s">
        <v>103</v>
      </c>
      <c r="C41" s="89" t="s">
        <v>186</v>
      </c>
      <c r="D41" s="89"/>
      <c r="E41" s="66"/>
      <c r="F41" s="59"/>
      <c r="G41" s="59"/>
      <c r="H41" s="94">
        <f t="shared" si="3"/>
        <v>0</v>
      </c>
      <c r="I41" s="59"/>
      <c r="J41" s="59"/>
      <c r="K41" s="59"/>
      <c r="L41" s="59"/>
      <c r="M41" s="59"/>
      <c r="N41" s="183">
        <f t="shared" si="4"/>
        <v>0</v>
      </c>
    </row>
    <row r="42" spans="2:14" x14ac:dyDescent="0.2">
      <c r="B42" s="182" t="s">
        <v>12</v>
      </c>
      <c r="C42" s="97" t="s">
        <v>20</v>
      </c>
      <c r="D42" s="98">
        <v>0</v>
      </c>
      <c r="E42" s="94">
        <f>SUM(E43:E47)</f>
        <v>0</v>
      </c>
      <c r="F42" s="94">
        <f t="shared" ref="F42:M42" si="10">SUM(F43:F47)</f>
        <v>0</v>
      </c>
      <c r="G42" s="94">
        <f t="shared" si="10"/>
        <v>0</v>
      </c>
      <c r="H42" s="94">
        <f t="shared" si="3"/>
        <v>0</v>
      </c>
      <c r="I42" s="94">
        <f>SUM(I43:I47)</f>
        <v>0</v>
      </c>
      <c r="J42" s="94">
        <f>SUM(J43:J47)</f>
        <v>0</v>
      </c>
      <c r="K42" s="94">
        <f t="shared" si="10"/>
        <v>0</v>
      </c>
      <c r="L42" s="94">
        <f t="shared" si="10"/>
        <v>0</v>
      </c>
      <c r="M42" s="94">
        <f t="shared" si="10"/>
        <v>0</v>
      </c>
      <c r="N42" s="183">
        <f t="shared" si="4"/>
        <v>0</v>
      </c>
    </row>
    <row r="43" spans="2:14" x14ac:dyDescent="0.2">
      <c r="B43" s="185" t="s">
        <v>104</v>
      </c>
      <c r="C43" s="89" t="s">
        <v>187</v>
      </c>
      <c r="D43" s="89"/>
      <c r="E43" s="66"/>
      <c r="F43" s="59"/>
      <c r="G43" s="59"/>
      <c r="H43" s="94">
        <f t="shared" si="3"/>
        <v>0</v>
      </c>
      <c r="I43" s="59"/>
      <c r="J43" s="59"/>
      <c r="K43" s="59"/>
      <c r="L43" s="59"/>
      <c r="M43" s="59"/>
      <c r="N43" s="183">
        <f t="shared" si="4"/>
        <v>0</v>
      </c>
    </row>
    <row r="44" spans="2:14" x14ac:dyDescent="0.2">
      <c r="B44" s="185" t="s">
        <v>105</v>
      </c>
      <c r="C44" s="89" t="s">
        <v>188</v>
      </c>
      <c r="D44" s="89"/>
      <c r="E44" s="66"/>
      <c r="F44" s="59"/>
      <c r="G44" s="59"/>
      <c r="H44" s="94">
        <f t="shared" si="3"/>
        <v>0</v>
      </c>
      <c r="I44" s="59"/>
      <c r="J44" s="59"/>
      <c r="K44" s="59"/>
      <c r="L44" s="59"/>
      <c r="M44" s="59"/>
      <c r="N44" s="183">
        <f t="shared" si="4"/>
        <v>0</v>
      </c>
    </row>
    <row r="45" spans="2:14" x14ac:dyDescent="0.2">
      <c r="B45" s="185" t="s">
        <v>106</v>
      </c>
      <c r="C45" s="89" t="s">
        <v>189</v>
      </c>
      <c r="D45" s="89"/>
      <c r="E45" s="66"/>
      <c r="F45" s="59"/>
      <c r="G45" s="59"/>
      <c r="H45" s="94">
        <f t="shared" si="3"/>
        <v>0</v>
      </c>
      <c r="I45" s="59"/>
      <c r="J45" s="59"/>
      <c r="K45" s="59"/>
      <c r="L45" s="59"/>
      <c r="M45" s="59"/>
      <c r="N45" s="183">
        <f t="shared" si="4"/>
        <v>0</v>
      </c>
    </row>
    <row r="46" spans="2:14" x14ac:dyDescent="0.2">
      <c r="B46" s="185" t="s">
        <v>107</v>
      </c>
      <c r="C46" s="89" t="s">
        <v>190</v>
      </c>
      <c r="D46" s="89"/>
      <c r="E46" s="66"/>
      <c r="F46" s="59"/>
      <c r="G46" s="59"/>
      <c r="H46" s="94">
        <f t="shared" si="3"/>
        <v>0</v>
      </c>
      <c r="I46" s="59"/>
      <c r="J46" s="59"/>
      <c r="K46" s="59"/>
      <c r="L46" s="59"/>
      <c r="M46" s="59"/>
      <c r="N46" s="183">
        <f t="shared" si="4"/>
        <v>0</v>
      </c>
    </row>
    <row r="47" spans="2:14" x14ac:dyDescent="0.2">
      <c r="B47" s="185" t="s">
        <v>108</v>
      </c>
      <c r="C47" s="89" t="s">
        <v>191</v>
      </c>
      <c r="D47" s="89"/>
      <c r="E47" s="66"/>
      <c r="F47" s="59"/>
      <c r="G47" s="59"/>
      <c r="H47" s="94">
        <f t="shared" si="3"/>
        <v>0</v>
      </c>
      <c r="I47" s="59"/>
      <c r="J47" s="59"/>
      <c r="K47" s="59"/>
      <c r="L47" s="59"/>
      <c r="M47" s="59"/>
      <c r="N47" s="183">
        <f t="shared" si="4"/>
        <v>0</v>
      </c>
    </row>
    <row r="48" spans="2:14" x14ac:dyDescent="0.2">
      <c r="B48" s="182" t="s">
        <v>13</v>
      </c>
      <c r="C48" s="97" t="s">
        <v>21</v>
      </c>
      <c r="D48" s="98">
        <v>0</v>
      </c>
      <c r="E48" s="94">
        <f>SUM(E49:E51)</f>
        <v>0</v>
      </c>
      <c r="F48" s="94">
        <f t="shared" ref="F48:M48" si="11">SUM(F49:F51)</f>
        <v>0</v>
      </c>
      <c r="G48" s="94">
        <f t="shared" si="11"/>
        <v>0</v>
      </c>
      <c r="H48" s="94">
        <f t="shared" si="3"/>
        <v>0</v>
      </c>
      <c r="I48" s="94">
        <f>SUM(I49:I51)</f>
        <v>0</v>
      </c>
      <c r="J48" s="94">
        <f>SUM(J49:J51)</f>
        <v>0</v>
      </c>
      <c r="K48" s="94">
        <f t="shared" si="11"/>
        <v>0</v>
      </c>
      <c r="L48" s="94">
        <f t="shared" si="11"/>
        <v>0</v>
      </c>
      <c r="M48" s="94">
        <f t="shared" si="11"/>
        <v>0</v>
      </c>
      <c r="N48" s="183">
        <f t="shared" si="4"/>
        <v>0</v>
      </c>
    </row>
    <row r="49" spans="2:14" ht="25.5" x14ac:dyDescent="0.2">
      <c r="B49" s="185" t="s">
        <v>109</v>
      </c>
      <c r="C49" s="86" t="s">
        <v>192</v>
      </c>
      <c r="D49" s="89"/>
      <c r="E49" s="66"/>
      <c r="F49" s="59"/>
      <c r="G49" s="59"/>
      <c r="H49" s="94">
        <f t="shared" si="3"/>
        <v>0</v>
      </c>
      <c r="I49" s="59"/>
      <c r="J49" s="59"/>
      <c r="K49" s="59"/>
      <c r="L49" s="59"/>
      <c r="M49" s="59"/>
      <c r="N49" s="183">
        <f t="shared" si="4"/>
        <v>0</v>
      </c>
    </row>
    <row r="50" spans="2:14" ht="25.5" x14ac:dyDescent="0.2">
      <c r="B50" s="185" t="s">
        <v>110</v>
      </c>
      <c r="C50" s="86" t="s">
        <v>193</v>
      </c>
      <c r="D50" s="89"/>
      <c r="E50" s="66"/>
      <c r="F50" s="59"/>
      <c r="G50" s="59"/>
      <c r="H50" s="94">
        <f t="shared" si="3"/>
        <v>0</v>
      </c>
      <c r="I50" s="59"/>
      <c r="J50" s="59"/>
      <c r="K50" s="59"/>
      <c r="L50" s="59"/>
      <c r="M50" s="59"/>
      <c r="N50" s="183">
        <f t="shared" si="4"/>
        <v>0</v>
      </c>
    </row>
    <row r="51" spans="2:14" x14ac:dyDescent="0.2">
      <c r="B51" s="185" t="s">
        <v>111</v>
      </c>
      <c r="C51" s="86" t="s">
        <v>194</v>
      </c>
      <c r="D51" s="89"/>
      <c r="E51" s="66"/>
      <c r="F51" s="59"/>
      <c r="G51" s="59"/>
      <c r="H51" s="94">
        <f t="shared" si="3"/>
        <v>0</v>
      </c>
      <c r="I51" s="59"/>
      <c r="J51" s="59"/>
      <c r="K51" s="59"/>
      <c r="L51" s="59"/>
      <c r="M51" s="59"/>
      <c r="N51" s="183">
        <f t="shared" si="4"/>
        <v>0</v>
      </c>
    </row>
    <row r="52" spans="2:14" x14ac:dyDescent="0.2">
      <c r="B52" s="182" t="s">
        <v>14</v>
      </c>
      <c r="C52" s="97" t="s">
        <v>22</v>
      </c>
      <c r="D52" s="98">
        <v>0</v>
      </c>
      <c r="E52" s="94">
        <f>SUM(E53:E65)</f>
        <v>0</v>
      </c>
      <c r="F52" s="94">
        <f t="shared" ref="F52:M52" si="12">SUM(F53:F65)</f>
        <v>0</v>
      </c>
      <c r="G52" s="94">
        <f t="shared" si="12"/>
        <v>0</v>
      </c>
      <c r="H52" s="94">
        <f t="shared" si="3"/>
        <v>0</v>
      </c>
      <c r="I52" s="94">
        <f>SUM(I53:I65)</f>
        <v>0</v>
      </c>
      <c r="J52" s="94">
        <f>SUM(J53:J65)</f>
        <v>0</v>
      </c>
      <c r="K52" s="94">
        <f t="shared" si="12"/>
        <v>0</v>
      </c>
      <c r="L52" s="94">
        <f t="shared" si="12"/>
        <v>0</v>
      </c>
      <c r="M52" s="94">
        <f t="shared" si="12"/>
        <v>0</v>
      </c>
      <c r="N52" s="183">
        <f t="shared" si="4"/>
        <v>0</v>
      </c>
    </row>
    <row r="53" spans="2:14" x14ac:dyDescent="0.2">
      <c r="B53" s="185" t="s">
        <v>112</v>
      </c>
      <c r="C53" s="86" t="s">
        <v>195</v>
      </c>
      <c r="D53" s="89"/>
      <c r="E53" s="66"/>
      <c r="F53" s="59"/>
      <c r="G53" s="59"/>
      <c r="H53" s="94">
        <f t="shared" si="3"/>
        <v>0</v>
      </c>
      <c r="I53" s="59"/>
      <c r="J53" s="59"/>
      <c r="K53" s="59"/>
      <c r="L53" s="59"/>
      <c r="M53" s="59"/>
      <c r="N53" s="183">
        <f t="shared" si="4"/>
        <v>0</v>
      </c>
    </row>
    <row r="54" spans="2:14" x14ac:dyDescent="0.2">
      <c r="B54" s="185" t="s">
        <v>113</v>
      </c>
      <c r="C54" s="86" t="s">
        <v>196</v>
      </c>
      <c r="D54" s="89"/>
      <c r="E54" s="66"/>
      <c r="F54" s="59"/>
      <c r="G54" s="59"/>
      <c r="H54" s="94">
        <f t="shared" si="3"/>
        <v>0</v>
      </c>
      <c r="I54" s="59"/>
      <c r="J54" s="59"/>
      <c r="K54" s="59"/>
      <c r="L54" s="59"/>
      <c r="M54" s="59"/>
      <c r="N54" s="183">
        <f t="shared" si="4"/>
        <v>0</v>
      </c>
    </row>
    <row r="55" spans="2:14" x14ac:dyDescent="0.2">
      <c r="B55" s="185" t="s">
        <v>114</v>
      </c>
      <c r="C55" s="86" t="s">
        <v>197</v>
      </c>
      <c r="D55" s="89"/>
      <c r="E55" s="66"/>
      <c r="F55" s="59"/>
      <c r="G55" s="59"/>
      <c r="H55" s="94">
        <f t="shared" si="3"/>
        <v>0</v>
      </c>
      <c r="I55" s="59"/>
      <c r="J55" s="59"/>
      <c r="K55" s="59"/>
      <c r="L55" s="59"/>
      <c r="M55" s="59"/>
      <c r="N55" s="183">
        <f t="shared" si="4"/>
        <v>0</v>
      </c>
    </row>
    <row r="56" spans="2:14" x14ac:dyDescent="0.2">
      <c r="B56" s="185" t="s">
        <v>115</v>
      </c>
      <c r="C56" s="86" t="s">
        <v>198</v>
      </c>
      <c r="D56" s="89"/>
      <c r="E56" s="66"/>
      <c r="F56" s="59"/>
      <c r="G56" s="59"/>
      <c r="H56" s="94">
        <f t="shared" si="3"/>
        <v>0</v>
      </c>
      <c r="I56" s="59"/>
      <c r="J56" s="59"/>
      <c r="K56" s="59"/>
      <c r="L56" s="59"/>
      <c r="M56" s="59"/>
      <c r="N56" s="183">
        <f t="shared" si="4"/>
        <v>0</v>
      </c>
    </row>
    <row r="57" spans="2:14" x14ac:dyDescent="0.2">
      <c r="B57" s="185" t="s">
        <v>116</v>
      </c>
      <c r="C57" s="86" t="s">
        <v>237</v>
      </c>
      <c r="D57" s="89"/>
      <c r="E57" s="66"/>
      <c r="F57" s="59"/>
      <c r="G57" s="59"/>
      <c r="H57" s="94">
        <f t="shared" si="3"/>
        <v>0</v>
      </c>
      <c r="I57" s="59"/>
      <c r="J57" s="59"/>
      <c r="K57" s="59"/>
      <c r="L57" s="59"/>
      <c r="M57" s="59"/>
      <c r="N57" s="183">
        <f t="shared" si="4"/>
        <v>0</v>
      </c>
    </row>
    <row r="58" spans="2:14" x14ac:dyDescent="0.2">
      <c r="B58" s="185" t="s">
        <v>117</v>
      </c>
      <c r="C58" s="86" t="s">
        <v>238</v>
      </c>
      <c r="D58" s="89"/>
      <c r="E58" s="66"/>
      <c r="F58" s="59"/>
      <c r="G58" s="59"/>
      <c r="H58" s="94">
        <f t="shared" si="3"/>
        <v>0</v>
      </c>
      <c r="I58" s="59"/>
      <c r="J58" s="59"/>
      <c r="K58" s="59"/>
      <c r="L58" s="59"/>
      <c r="M58" s="59"/>
      <c r="N58" s="183">
        <f t="shared" si="4"/>
        <v>0</v>
      </c>
    </row>
    <row r="59" spans="2:14" x14ac:dyDescent="0.2">
      <c r="B59" s="185" t="s">
        <v>118</v>
      </c>
      <c r="C59" s="86" t="s">
        <v>239</v>
      </c>
      <c r="D59" s="89"/>
      <c r="E59" s="66"/>
      <c r="F59" s="59"/>
      <c r="G59" s="59"/>
      <c r="H59" s="94">
        <f t="shared" si="3"/>
        <v>0</v>
      </c>
      <c r="I59" s="59"/>
      <c r="J59" s="59"/>
      <c r="K59" s="59"/>
      <c r="L59" s="59"/>
      <c r="M59" s="59"/>
      <c r="N59" s="183">
        <f t="shared" si="4"/>
        <v>0</v>
      </c>
    </row>
    <row r="60" spans="2:14" x14ac:dyDescent="0.2">
      <c r="B60" s="185" t="s">
        <v>119</v>
      </c>
      <c r="C60" s="86" t="s">
        <v>240</v>
      </c>
      <c r="D60" s="89"/>
      <c r="E60" s="66"/>
      <c r="F60" s="59"/>
      <c r="G60" s="59"/>
      <c r="H60" s="94">
        <f t="shared" si="3"/>
        <v>0</v>
      </c>
      <c r="I60" s="59"/>
      <c r="J60" s="59"/>
      <c r="K60" s="59"/>
      <c r="L60" s="59"/>
      <c r="M60" s="59"/>
      <c r="N60" s="183">
        <f t="shared" si="4"/>
        <v>0</v>
      </c>
    </row>
    <row r="61" spans="2:14" x14ac:dyDescent="0.2">
      <c r="B61" s="185" t="s">
        <v>120</v>
      </c>
      <c r="C61" s="86" t="s">
        <v>241</v>
      </c>
      <c r="D61" s="89"/>
      <c r="E61" s="66"/>
      <c r="F61" s="59"/>
      <c r="G61" s="59"/>
      <c r="H61" s="94">
        <f t="shared" si="3"/>
        <v>0</v>
      </c>
      <c r="I61" s="59"/>
      <c r="J61" s="59"/>
      <c r="K61" s="59"/>
      <c r="L61" s="59"/>
      <c r="M61" s="59"/>
      <c r="N61" s="183">
        <f t="shared" si="4"/>
        <v>0</v>
      </c>
    </row>
    <row r="62" spans="2:14" x14ac:dyDescent="0.2">
      <c r="B62" s="185" t="s">
        <v>121</v>
      </c>
      <c r="C62" s="86" t="s">
        <v>242</v>
      </c>
      <c r="D62" s="89"/>
      <c r="E62" s="66"/>
      <c r="F62" s="59"/>
      <c r="G62" s="59"/>
      <c r="H62" s="94">
        <f t="shared" si="3"/>
        <v>0</v>
      </c>
      <c r="I62" s="59"/>
      <c r="J62" s="59"/>
      <c r="K62" s="59"/>
      <c r="L62" s="59"/>
      <c r="M62" s="59"/>
      <c r="N62" s="183">
        <f t="shared" si="4"/>
        <v>0</v>
      </c>
    </row>
    <row r="63" spans="2:14" x14ac:dyDescent="0.2">
      <c r="B63" s="185" t="s">
        <v>122</v>
      </c>
      <c r="C63" s="86" t="s">
        <v>243</v>
      </c>
      <c r="D63" s="89"/>
      <c r="E63" s="66"/>
      <c r="F63" s="59"/>
      <c r="G63" s="59"/>
      <c r="H63" s="94">
        <f t="shared" si="3"/>
        <v>0</v>
      </c>
      <c r="I63" s="59"/>
      <c r="J63" s="59"/>
      <c r="K63" s="59"/>
      <c r="L63" s="59"/>
      <c r="M63" s="59"/>
      <c r="N63" s="183">
        <f t="shared" si="4"/>
        <v>0</v>
      </c>
    </row>
    <row r="64" spans="2:14" x14ac:dyDescent="0.2">
      <c r="B64" s="185" t="s">
        <v>123</v>
      </c>
      <c r="C64" s="86" t="s">
        <v>244</v>
      </c>
      <c r="D64" s="89"/>
      <c r="E64" s="66"/>
      <c r="F64" s="59"/>
      <c r="G64" s="59"/>
      <c r="H64" s="94">
        <f t="shared" si="3"/>
        <v>0</v>
      </c>
      <c r="I64" s="59"/>
      <c r="J64" s="59"/>
      <c r="K64" s="59"/>
      <c r="L64" s="59"/>
      <c r="M64" s="59"/>
      <c r="N64" s="183">
        <f t="shared" si="4"/>
        <v>0</v>
      </c>
    </row>
    <row r="65" spans="2:14" x14ac:dyDescent="0.2">
      <c r="B65" s="185" t="s">
        <v>124</v>
      </c>
      <c r="C65" s="86" t="s">
        <v>22</v>
      </c>
      <c r="D65" s="89"/>
      <c r="E65" s="66"/>
      <c r="F65" s="59"/>
      <c r="G65" s="59"/>
      <c r="H65" s="94">
        <f t="shared" si="3"/>
        <v>0</v>
      </c>
      <c r="I65" s="59"/>
      <c r="J65" s="59"/>
      <c r="K65" s="59"/>
      <c r="L65" s="59"/>
      <c r="M65" s="59"/>
      <c r="N65" s="183">
        <f t="shared" si="4"/>
        <v>0</v>
      </c>
    </row>
    <row r="66" spans="2:14" ht="25.5" x14ac:dyDescent="0.2">
      <c r="B66" s="182" t="s">
        <v>15</v>
      </c>
      <c r="C66" s="97" t="s">
        <v>23</v>
      </c>
      <c r="D66" s="98">
        <v>0</v>
      </c>
      <c r="E66" s="94">
        <f>SUM(E67:E69)</f>
        <v>0</v>
      </c>
      <c r="F66" s="94">
        <f t="shared" ref="F66:M66" si="13">SUM(F67:F69)</f>
        <v>0</v>
      </c>
      <c r="G66" s="94">
        <f t="shared" si="13"/>
        <v>0</v>
      </c>
      <c r="H66" s="94">
        <f t="shared" si="3"/>
        <v>0</v>
      </c>
      <c r="I66" s="94">
        <f>SUM(I67:I69)</f>
        <v>0</v>
      </c>
      <c r="J66" s="94">
        <f>SUM(J67:J69)</f>
        <v>0</v>
      </c>
      <c r="K66" s="94">
        <f t="shared" si="13"/>
        <v>0</v>
      </c>
      <c r="L66" s="94">
        <f t="shared" si="13"/>
        <v>0</v>
      </c>
      <c r="M66" s="94">
        <f t="shared" si="13"/>
        <v>0</v>
      </c>
      <c r="N66" s="183">
        <f t="shared" si="4"/>
        <v>0</v>
      </c>
    </row>
    <row r="67" spans="2:14" ht="25.5" x14ac:dyDescent="0.2">
      <c r="B67" s="185" t="s">
        <v>125</v>
      </c>
      <c r="C67" s="86" t="s">
        <v>234</v>
      </c>
      <c r="D67" s="89"/>
      <c r="E67" s="66"/>
      <c r="F67" s="59"/>
      <c r="G67" s="59"/>
      <c r="H67" s="94">
        <f t="shared" si="3"/>
        <v>0</v>
      </c>
      <c r="I67" s="59"/>
      <c r="J67" s="59"/>
      <c r="K67" s="59"/>
      <c r="L67" s="59"/>
      <c r="M67" s="59"/>
      <c r="N67" s="183">
        <f t="shared" si="4"/>
        <v>0</v>
      </c>
    </row>
    <row r="68" spans="2:14" ht="25.5" x14ac:dyDescent="0.2">
      <c r="B68" s="185" t="s">
        <v>126</v>
      </c>
      <c r="C68" s="86" t="s">
        <v>235</v>
      </c>
      <c r="D68" s="89"/>
      <c r="E68" s="66"/>
      <c r="F68" s="59"/>
      <c r="G68" s="59"/>
      <c r="H68" s="94">
        <f t="shared" si="3"/>
        <v>0</v>
      </c>
      <c r="I68" s="59"/>
      <c r="J68" s="59"/>
      <c r="K68" s="59"/>
      <c r="L68" s="59"/>
      <c r="M68" s="59"/>
      <c r="N68" s="183">
        <f t="shared" si="4"/>
        <v>0</v>
      </c>
    </row>
    <row r="69" spans="2:14" ht="25.5" x14ac:dyDescent="0.2">
      <c r="B69" s="185" t="s">
        <v>127</v>
      </c>
      <c r="C69" s="86" t="s">
        <v>236</v>
      </c>
      <c r="D69" s="89"/>
      <c r="E69" s="66"/>
      <c r="F69" s="59"/>
      <c r="G69" s="59"/>
      <c r="H69" s="94">
        <f t="shared" si="3"/>
        <v>0</v>
      </c>
      <c r="I69" s="59"/>
      <c r="J69" s="59"/>
      <c r="K69" s="59"/>
      <c r="L69" s="59"/>
      <c r="M69" s="59"/>
      <c r="N69" s="183">
        <f t="shared" si="4"/>
        <v>0</v>
      </c>
    </row>
    <row r="70" spans="2:14" ht="25.5" x14ac:dyDescent="0.2">
      <c r="B70" s="182" t="s">
        <v>16</v>
      </c>
      <c r="C70" s="97" t="s">
        <v>24</v>
      </c>
      <c r="D70" s="98">
        <v>0</v>
      </c>
      <c r="E70" s="94">
        <f>SUM(E71:E73)</f>
        <v>0</v>
      </c>
      <c r="F70" s="94">
        <f t="shared" ref="F70:M70" si="14">SUM(F71:F73)</f>
        <v>0</v>
      </c>
      <c r="G70" s="94">
        <f t="shared" si="14"/>
        <v>0</v>
      </c>
      <c r="H70" s="94">
        <f t="shared" si="3"/>
        <v>0</v>
      </c>
      <c r="I70" s="94">
        <f>SUM(I71:I73)</f>
        <v>0</v>
      </c>
      <c r="J70" s="94">
        <f>SUM(J71:J73)</f>
        <v>0</v>
      </c>
      <c r="K70" s="94">
        <f t="shared" si="14"/>
        <v>0</v>
      </c>
      <c r="L70" s="94">
        <f t="shared" si="14"/>
        <v>0</v>
      </c>
      <c r="M70" s="94">
        <f t="shared" si="14"/>
        <v>0</v>
      </c>
      <c r="N70" s="183">
        <f t="shared" si="4"/>
        <v>0</v>
      </c>
    </row>
    <row r="71" spans="2:14" ht="38.25" x14ac:dyDescent="0.2">
      <c r="B71" s="185" t="s">
        <v>128</v>
      </c>
      <c r="C71" s="86" t="s">
        <v>232</v>
      </c>
      <c r="D71" s="89"/>
      <c r="E71" s="66"/>
      <c r="F71" s="59"/>
      <c r="G71" s="59"/>
      <c r="H71" s="94">
        <f t="shared" si="3"/>
        <v>0</v>
      </c>
      <c r="I71" s="59"/>
      <c r="J71" s="59"/>
      <c r="K71" s="59"/>
      <c r="L71" s="59"/>
      <c r="M71" s="59"/>
      <c r="N71" s="183">
        <f t="shared" si="4"/>
        <v>0</v>
      </c>
    </row>
    <row r="72" spans="2:14" ht="25.5" x14ac:dyDescent="0.2">
      <c r="B72" s="185" t="s">
        <v>129</v>
      </c>
      <c r="C72" s="86" t="s">
        <v>230</v>
      </c>
      <c r="D72" s="89"/>
      <c r="E72" s="66"/>
      <c r="F72" s="59"/>
      <c r="G72" s="59"/>
      <c r="H72" s="94">
        <f t="shared" si="3"/>
        <v>0</v>
      </c>
      <c r="I72" s="59"/>
      <c r="J72" s="59"/>
      <c r="K72" s="59"/>
      <c r="L72" s="59"/>
      <c r="M72" s="59"/>
      <c r="N72" s="183">
        <f t="shared" si="4"/>
        <v>0</v>
      </c>
    </row>
    <row r="73" spans="2:14" ht="25.5" x14ac:dyDescent="0.2">
      <c r="B73" s="185" t="s">
        <v>130</v>
      </c>
      <c r="C73" s="86" t="s">
        <v>233</v>
      </c>
      <c r="D73" s="89"/>
      <c r="E73" s="66"/>
      <c r="F73" s="59"/>
      <c r="G73" s="59"/>
      <c r="H73" s="94">
        <f t="shared" si="3"/>
        <v>0</v>
      </c>
      <c r="I73" s="59"/>
      <c r="J73" s="59"/>
      <c r="K73" s="59"/>
      <c r="L73" s="59"/>
      <c r="M73" s="59"/>
      <c r="N73" s="183">
        <f t="shared" si="4"/>
        <v>0</v>
      </c>
    </row>
    <row r="74" spans="2:14" ht="25.5" x14ac:dyDescent="0.2">
      <c r="B74" s="182" t="s">
        <v>17</v>
      </c>
      <c r="C74" s="97" t="s">
        <v>25</v>
      </c>
      <c r="D74" s="98">
        <v>0</v>
      </c>
      <c r="E74" s="94">
        <f>SUM(E75:E77)</f>
        <v>0</v>
      </c>
      <c r="F74" s="94">
        <f t="shared" ref="F74:M74" si="15">SUM(F75:F77)</f>
        <v>0</v>
      </c>
      <c r="G74" s="94">
        <f t="shared" si="15"/>
        <v>0</v>
      </c>
      <c r="H74" s="94">
        <f t="shared" si="3"/>
        <v>0</v>
      </c>
      <c r="I74" s="94">
        <f>SUM(I75:I77)</f>
        <v>0</v>
      </c>
      <c r="J74" s="94">
        <f>SUM(J75:J77)</f>
        <v>0</v>
      </c>
      <c r="K74" s="94">
        <f t="shared" si="15"/>
        <v>0</v>
      </c>
      <c r="L74" s="94">
        <f t="shared" si="15"/>
        <v>0</v>
      </c>
      <c r="M74" s="94">
        <f t="shared" si="15"/>
        <v>0</v>
      </c>
      <c r="N74" s="183">
        <f t="shared" si="4"/>
        <v>0</v>
      </c>
    </row>
    <row r="75" spans="2:14" ht="25.5" x14ac:dyDescent="0.2">
      <c r="B75" s="185" t="s">
        <v>131</v>
      </c>
      <c r="C75" s="86" t="s">
        <v>229</v>
      </c>
      <c r="D75" s="89"/>
      <c r="E75" s="66"/>
      <c r="F75" s="59"/>
      <c r="G75" s="59"/>
      <c r="H75" s="94">
        <f t="shared" si="3"/>
        <v>0</v>
      </c>
      <c r="I75" s="59"/>
      <c r="J75" s="59"/>
      <c r="K75" s="59"/>
      <c r="L75" s="59"/>
      <c r="M75" s="59"/>
      <c r="N75" s="183">
        <f t="shared" si="4"/>
        <v>0</v>
      </c>
    </row>
    <row r="76" spans="2:14" ht="25.5" x14ac:dyDescent="0.2">
      <c r="B76" s="185" t="s">
        <v>132</v>
      </c>
      <c r="C76" s="86" t="s">
        <v>230</v>
      </c>
      <c r="D76" s="89"/>
      <c r="E76" s="66"/>
      <c r="F76" s="59"/>
      <c r="G76" s="59"/>
      <c r="H76" s="94">
        <f t="shared" ref="H76:H117" si="16">+E76+F76-G76</f>
        <v>0</v>
      </c>
      <c r="I76" s="59"/>
      <c r="J76" s="59"/>
      <c r="K76" s="59"/>
      <c r="L76" s="59"/>
      <c r="M76" s="59"/>
      <c r="N76" s="183">
        <f t="shared" ref="N76:N117" si="17">+K76+L76-M76</f>
        <v>0</v>
      </c>
    </row>
    <row r="77" spans="2:14" ht="25.5" x14ac:dyDescent="0.2">
      <c r="B77" s="185" t="s">
        <v>133</v>
      </c>
      <c r="C77" s="86" t="s">
        <v>231</v>
      </c>
      <c r="D77" s="89"/>
      <c r="E77" s="66"/>
      <c r="F77" s="59"/>
      <c r="G77" s="59"/>
      <c r="H77" s="94">
        <f t="shared" si="16"/>
        <v>0</v>
      </c>
      <c r="I77" s="59"/>
      <c r="J77" s="59"/>
      <c r="K77" s="59"/>
      <c r="L77" s="59"/>
      <c r="M77" s="59"/>
      <c r="N77" s="183">
        <f t="shared" si="17"/>
        <v>0</v>
      </c>
    </row>
    <row r="78" spans="2:14" x14ac:dyDescent="0.2">
      <c r="B78" s="182" t="s">
        <v>18</v>
      </c>
      <c r="C78" s="97" t="s">
        <v>26</v>
      </c>
      <c r="D78" s="98">
        <v>0</v>
      </c>
      <c r="E78" s="94">
        <f>SUM(E79:E94)</f>
        <v>0</v>
      </c>
      <c r="F78" s="94">
        <f t="shared" ref="F78:M78" si="18">SUM(F79:F94)</f>
        <v>0</v>
      </c>
      <c r="G78" s="94">
        <f t="shared" si="18"/>
        <v>0</v>
      </c>
      <c r="H78" s="94">
        <f t="shared" si="16"/>
        <v>0</v>
      </c>
      <c r="I78" s="94">
        <f>SUM(I79:I94)</f>
        <v>0</v>
      </c>
      <c r="J78" s="94">
        <f>SUM(J79:J94)</f>
        <v>0</v>
      </c>
      <c r="K78" s="94">
        <f t="shared" si="18"/>
        <v>0</v>
      </c>
      <c r="L78" s="94">
        <f t="shared" si="18"/>
        <v>0</v>
      </c>
      <c r="M78" s="94">
        <f t="shared" si="18"/>
        <v>0</v>
      </c>
      <c r="N78" s="183">
        <f t="shared" si="17"/>
        <v>0</v>
      </c>
    </row>
    <row r="79" spans="2:14" x14ac:dyDescent="0.2">
      <c r="B79" s="185" t="s">
        <v>134</v>
      </c>
      <c r="C79" s="86" t="s">
        <v>215</v>
      </c>
      <c r="D79" s="89"/>
      <c r="E79" s="66"/>
      <c r="F79" s="59"/>
      <c r="G79" s="59"/>
      <c r="H79" s="94">
        <f t="shared" si="16"/>
        <v>0</v>
      </c>
      <c r="I79" s="59"/>
      <c r="J79" s="59"/>
      <c r="K79" s="59"/>
      <c r="L79" s="59"/>
      <c r="M79" s="59"/>
      <c r="N79" s="183">
        <f t="shared" si="17"/>
        <v>0</v>
      </c>
    </row>
    <row r="80" spans="2:14" x14ac:dyDescent="0.2">
      <c r="B80" s="185" t="s">
        <v>135</v>
      </c>
      <c r="C80" s="86" t="s">
        <v>216</v>
      </c>
      <c r="D80" s="89"/>
      <c r="E80" s="66"/>
      <c r="F80" s="59"/>
      <c r="G80" s="59"/>
      <c r="H80" s="94">
        <f t="shared" si="16"/>
        <v>0</v>
      </c>
      <c r="I80" s="59"/>
      <c r="J80" s="59"/>
      <c r="K80" s="59"/>
      <c r="L80" s="59"/>
      <c r="M80" s="59"/>
      <c r="N80" s="183">
        <f t="shared" si="17"/>
        <v>0</v>
      </c>
    </row>
    <row r="81" spans="2:14" x14ac:dyDescent="0.2">
      <c r="B81" s="185" t="s">
        <v>136</v>
      </c>
      <c r="C81" s="86" t="s">
        <v>217</v>
      </c>
      <c r="D81" s="89"/>
      <c r="E81" s="66"/>
      <c r="F81" s="59"/>
      <c r="G81" s="59"/>
      <c r="H81" s="94">
        <f t="shared" si="16"/>
        <v>0</v>
      </c>
      <c r="I81" s="59"/>
      <c r="J81" s="59"/>
      <c r="K81" s="59"/>
      <c r="L81" s="59"/>
      <c r="M81" s="59"/>
      <c r="N81" s="183">
        <f t="shared" si="17"/>
        <v>0</v>
      </c>
    </row>
    <row r="82" spans="2:14" x14ac:dyDescent="0.2">
      <c r="B82" s="185" t="s">
        <v>137</v>
      </c>
      <c r="C82" s="86" t="s">
        <v>218</v>
      </c>
      <c r="D82" s="89"/>
      <c r="E82" s="66"/>
      <c r="F82" s="59"/>
      <c r="G82" s="59"/>
      <c r="H82" s="94">
        <f t="shared" si="16"/>
        <v>0</v>
      </c>
      <c r="I82" s="59"/>
      <c r="J82" s="59"/>
      <c r="K82" s="59"/>
      <c r="L82" s="59"/>
      <c r="M82" s="59"/>
      <c r="N82" s="183">
        <f t="shared" si="17"/>
        <v>0</v>
      </c>
    </row>
    <row r="83" spans="2:14" ht="38.25" x14ac:dyDescent="0.2">
      <c r="B83" s="185" t="s">
        <v>138</v>
      </c>
      <c r="C83" s="86" t="s">
        <v>219</v>
      </c>
      <c r="D83" s="89"/>
      <c r="E83" s="66"/>
      <c r="F83" s="59"/>
      <c r="G83" s="59"/>
      <c r="H83" s="94">
        <f t="shared" si="16"/>
        <v>0</v>
      </c>
      <c r="I83" s="59"/>
      <c r="J83" s="59"/>
      <c r="K83" s="59"/>
      <c r="L83" s="59"/>
      <c r="M83" s="59"/>
      <c r="N83" s="183">
        <f t="shared" si="17"/>
        <v>0</v>
      </c>
    </row>
    <row r="84" spans="2:14" x14ac:dyDescent="0.2">
      <c r="B84" s="185" t="s">
        <v>139</v>
      </c>
      <c r="C84" s="86" t="s">
        <v>220</v>
      </c>
      <c r="D84" s="89"/>
      <c r="E84" s="66"/>
      <c r="F84" s="59"/>
      <c r="G84" s="59"/>
      <c r="H84" s="94">
        <f t="shared" si="16"/>
        <v>0</v>
      </c>
      <c r="I84" s="59"/>
      <c r="J84" s="59"/>
      <c r="K84" s="59"/>
      <c r="L84" s="59"/>
      <c r="M84" s="59"/>
      <c r="N84" s="183">
        <f t="shared" si="17"/>
        <v>0</v>
      </c>
    </row>
    <row r="85" spans="2:14" ht="25.5" x14ac:dyDescent="0.2">
      <c r="B85" s="185" t="s">
        <v>140</v>
      </c>
      <c r="C85" s="86" t="s">
        <v>221</v>
      </c>
      <c r="D85" s="89"/>
      <c r="E85" s="66"/>
      <c r="F85" s="59"/>
      <c r="G85" s="59"/>
      <c r="H85" s="94">
        <f t="shared" si="16"/>
        <v>0</v>
      </c>
      <c r="I85" s="59"/>
      <c r="J85" s="59"/>
      <c r="K85" s="59"/>
      <c r="L85" s="59"/>
      <c r="M85" s="59"/>
      <c r="N85" s="183">
        <f t="shared" si="17"/>
        <v>0</v>
      </c>
    </row>
    <row r="86" spans="2:14" x14ac:dyDescent="0.2">
      <c r="B86" s="185" t="s">
        <v>141</v>
      </c>
      <c r="C86" s="86" t="s">
        <v>222</v>
      </c>
      <c r="D86" s="89"/>
      <c r="E86" s="66"/>
      <c r="F86" s="59"/>
      <c r="G86" s="59"/>
      <c r="H86" s="94">
        <f t="shared" si="16"/>
        <v>0</v>
      </c>
      <c r="I86" s="59"/>
      <c r="J86" s="59"/>
      <c r="K86" s="59"/>
      <c r="L86" s="59"/>
      <c r="M86" s="59"/>
      <c r="N86" s="183">
        <f t="shared" si="17"/>
        <v>0</v>
      </c>
    </row>
    <row r="87" spans="2:14" x14ac:dyDescent="0.2">
      <c r="B87" s="185" t="s">
        <v>142</v>
      </c>
      <c r="C87" s="86" t="s">
        <v>223</v>
      </c>
      <c r="D87" s="89"/>
      <c r="E87" s="66"/>
      <c r="F87" s="59"/>
      <c r="G87" s="59"/>
      <c r="H87" s="94">
        <f t="shared" si="16"/>
        <v>0</v>
      </c>
      <c r="I87" s="59"/>
      <c r="J87" s="59"/>
      <c r="K87" s="59"/>
      <c r="L87" s="59"/>
      <c r="M87" s="59"/>
      <c r="N87" s="183">
        <f t="shared" si="17"/>
        <v>0</v>
      </c>
    </row>
    <row r="88" spans="2:14" x14ac:dyDescent="0.2">
      <c r="B88" s="185" t="s">
        <v>143</v>
      </c>
      <c r="C88" s="86" t="s">
        <v>210</v>
      </c>
      <c r="D88" s="89"/>
      <c r="E88" s="66"/>
      <c r="F88" s="59"/>
      <c r="G88" s="59"/>
      <c r="H88" s="94">
        <f t="shared" si="16"/>
        <v>0</v>
      </c>
      <c r="I88" s="59"/>
      <c r="J88" s="59"/>
      <c r="K88" s="59"/>
      <c r="L88" s="59"/>
      <c r="M88" s="59"/>
      <c r="N88" s="183">
        <f t="shared" si="17"/>
        <v>0</v>
      </c>
    </row>
    <row r="89" spans="2:14" x14ac:dyDescent="0.2">
      <c r="B89" s="185" t="s">
        <v>144</v>
      </c>
      <c r="C89" s="86" t="s">
        <v>224</v>
      </c>
      <c r="D89" s="89"/>
      <c r="E89" s="66"/>
      <c r="F89" s="59"/>
      <c r="G89" s="59"/>
      <c r="H89" s="94">
        <f t="shared" si="16"/>
        <v>0</v>
      </c>
      <c r="I89" s="59"/>
      <c r="J89" s="59"/>
      <c r="K89" s="59"/>
      <c r="L89" s="59"/>
      <c r="M89" s="59"/>
      <c r="N89" s="183">
        <f t="shared" si="17"/>
        <v>0</v>
      </c>
    </row>
    <row r="90" spans="2:14" ht="25.5" x14ac:dyDescent="0.2">
      <c r="B90" s="185" t="s">
        <v>145</v>
      </c>
      <c r="C90" s="86" t="s">
        <v>225</v>
      </c>
      <c r="D90" s="89"/>
      <c r="E90" s="66"/>
      <c r="F90" s="59"/>
      <c r="G90" s="59"/>
      <c r="H90" s="94">
        <f t="shared" si="16"/>
        <v>0</v>
      </c>
      <c r="I90" s="59"/>
      <c r="J90" s="59"/>
      <c r="K90" s="59"/>
      <c r="L90" s="59"/>
      <c r="M90" s="59"/>
      <c r="N90" s="183">
        <f t="shared" si="17"/>
        <v>0</v>
      </c>
    </row>
    <row r="91" spans="2:14" ht="25.5" x14ac:dyDescent="0.2">
      <c r="B91" s="185" t="s">
        <v>146</v>
      </c>
      <c r="C91" s="86" t="s">
        <v>226</v>
      </c>
      <c r="D91" s="89"/>
      <c r="E91" s="66"/>
      <c r="F91" s="59"/>
      <c r="G91" s="59"/>
      <c r="H91" s="94">
        <f t="shared" si="16"/>
        <v>0</v>
      </c>
      <c r="I91" s="59"/>
      <c r="J91" s="59"/>
      <c r="K91" s="59"/>
      <c r="L91" s="59"/>
      <c r="M91" s="59"/>
      <c r="N91" s="183">
        <f t="shared" si="17"/>
        <v>0</v>
      </c>
    </row>
    <row r="92" spans="2:14" ht="25.5" x14ac:dyDescent="0.2">
      <c r="B92" s="185" t="s">
        <v>147</v>
      </c>
      <c r="C92" s="86" t="s">
        <v>227</v>
      </c>
      <c r="D92" s="89"/>
      <c r="E92" s="66"/>
      <c r="F92" s="59"/>
      <c r="G92" s="59"/>
      <c r="H92" s="94">
        <f t="shared" si="16"/>
        <v>0</v>
      </c>
      <c r="I92" s="59"/>
      <c r="J92" s="59"/>
      <c r="K92" s="59"/>
      <c r="L92" s="59"/>
      <c r="M92" s="59"/>
      <c r="N92" s="183">
        <f t="shared" si="17"/>
        <v>0</v>
      </c>
    </row>
    <row r="93" spans="2:14" x14ac:dyDescent="0.2">
      <c r="B93" s="185" t="s">
        <v>148</v>
      </c>
      <c r="C93" s="86" t="s">
        <v>228</v>
      </c>
      <c r="D93" s="89"/>
      <c r="E93" s="66"/>
      <c r="F93" s="59"/>
      <c r="G93" s="59"/>
      <c r="H93" s="94">
        <f t="shared" si="16"/>
        <v>0</v>
      </c>
      <c r="I93" s="59"/>
      <c r="J93" s="59"/>
      <c r="K93" s="59"/>
      <c r="L93" s="59"/>
      <c r="M93" s="59"/>
      <c r="N93" s="183">
        <f t="shared" si="17"/>
        <v>0</v>
      </c>
    </row>
    <row r="94" spans="2:14" x14ac:dyDescent="0.2">
      <c r="B94" s="185" t="s">
        <v>149</v>
      </c>
      <c r="C94" s="86" t="s">
        <v>68</v>
      </c>
      <c r="D94" s="89"/>
      <c r="E94" s="66"/>
      <c r="F94" s="59"/>
      <c r="G94" s="59"/>
      <c r="H94" s="94">
        <f t="shared" si="16"/>
        <v>0</v>
      </c>
      <c r="I94" s="59"/>
      <c r="J94" s="59"/>
      <c r="K94" s="59"/>
      <c r="L94" s="59"/>
      <c r="M94" s="59"/>
      <c r="N94" s="183">
        <f t="shared" si="17"/>
        <v>0</v>
      </c>
    </row>
    <row r="95" spans="2:14" x14ac:dyDescent="0.2">
      <c r="B95" s="182" t="s">
        <v>32</v>
      </c>
      <c r="C95" s="97" t="s">
        <v>27</v>
      </c>
      <c r="D95" s="98">
        <v>0</v>
      </c>
      <c r="E95" s="94">
        <f>SUM(E96:E99)</f>
        <v>0</v>
      </c>
      <c r="F95" s="94">
        <f t="shared" ref="F95:M95" si="19">SUM(F96:F99)</f>
        <v>0</v>
      </c>
      <c r="G95" s="94">
        <f t="shared" si="19"/>
        <v>0</v>
      </c>
      <c r="H95" s="94">
        <f t="shared" si="16"/>
        <v>0</v>
      </c>
      <c r="I95" s="94">
        <f>SUM(I96:I99)</f>
        <v>0</v>
      </c>
      <c r="J95" s="94">
        <f>SUM(J96:J99)</f>
        <v>0</v>
      </c>
      <c r="K95" s="94">
        <f t="shared" si="19"/>
        <v>0</v>
      </c>
      <c r="L95" s="94">
        <f t="shared" si="19"/>
        <v>0</v>
      </c>
      <c r="M95" s="94">
        <f t="shared" si="19"/>
        <v>0</v>
      </c>
      <c r="N95" s="183">
        <f t="shared" si="17"/>
        <v>0</v>
      </c>
    </row>
    <row r="96" spans="2:14" x14ac:dyDescent="0.2">
      <c r="B96" s="185" t="s">
        <v>150</v>
      </c>
      <c r="C96" s="86" t="s">
        <v>211</v>
      </c>
      <c r="D96" s="89"/>
      <c r="E96" s="66"/>
      <c r="F96" s="59"/>
      <c r="G96" s="59"/>
      <c r="H96" s="94">
        <f t="shared" si="16"/>
        <v>0</v>
      </c>
      <c r="I96" s="59"/>
      <c r="J96" s="59"/>
      <c r="K96" s="59"/>
      <c r="L96" s="59"/>
      <c r="M96" s="59"/>
      <c r="N96" s="183">
        <f t="shared" si="17"/>
        <v>0</v>
      </c>
    </row>
    <row r="97" spans="2:14" x14ac:dyDescent="0.2">
      <c r="B97" s="185" t="s">
        <v>151</v>
      </c>
      <c r="C97" s="86" t="s">
        <v>212</v>
      </c>
      <c r="D97" s="89"/>
      <c r="E97" s="66"/>
      <c r="F97" s="59"/>
      <c r="G97" s="59"/>
      <c r="H97" s="94">
        <f t="shared" si="16"/>
        <v>0</v>
      </c>
      <c r="I97" s="59"/>
      <c r="J97" s="59"/>
      <c r="K97" s="59"/>
      <c r="L97" s="59"/>
      <c r="M97" s="59"/>
      <c r="N97" s="183">
        <f t="shared" si="17"/>
        <v>0</v>
      </c>
    </row>
    <row r="98" spans="2:14" x14ac:dyDescent="0.2">
      <c r="B98" s="185" t="s">
        <v>152</v>
      </c>
      <c r="C98" s="86" t="s">
        <v>213</v>
      </c>
      <c r="D98" s="89"/>
      <c r="E98" s="66"/>
      <c r="F98" s="59"/>
      <c r="G98" s="59"/>
      <c r="H98" s="94">
        <f t="shared" si="16"/>
        <v>0</v>
      </c>
      <c r="I98" s="59"/>
      <c r="J98" s="59"/>
      <c r="K98" s="59"/>
      <c r="L98" s="59"/>
      <c r="M98" s="59"/>
      <c r="N98" s="183">
        <f t="shared" si="17"/>
        <v>0</v>
      </c>
    </row>
    <row r="99" spans="2:14" x14ac:dyDescent="0.2">
      <c r="B99" s="185" t="s">
        <v>153</v>
      </c>
      <c r="C99" s="86" t="s">
        <v>214</v>
      </c>
      <c r="D99" s="89"/>
      <c r="E99" s="66"/>
      <c r="F99" s="59"/>
      <c r="G99" s="59"/>
      <c r="H99" s="94">
        <f t="shared" si="16"/>
        <v>0</v>
      </c>
      <c r="I99" s="59"/>
      <c r="J99" s="59"/>
      <c r="K99" s="59"/>
      <c r="L99" s="59"/>
      <c r="M99" s="59"/>
      <c r="N99" s="183">
        <f t="shared" si="17"/>
        <v>0</v>
      </c>
    </row>
    <row r="100" spans="2:14" x14ac:dyDescent="0.2">
      <c r="B100" s="182" t="s">
        <v>33</v>
      </c>
      <c r="C100" s="97" t="s">
        <v>28</v>
      </c>
      <c r="D100" s="98">
        <v>0</v>
      </c>
      <c r="E100" s="94">
        <f>SUM(E101:E102)</f>
        <v>0</v>
      </c>
      <c r="F100" s="94">
        <f t="shared" ref="F100:K100" si="20">SUM(F101:F102)</f>
        <v>0</v>
      </c>
      <c r="G100" s="94">
        <f t="shared" si="20"/>
        <v>0</v>
      </c>
      <c r="H100" s="94">
        <f>+E100+F100-G100</f>
        <v>0</v>
      </c>
      <c r="I100" s="94">
        <f>SUM(I101:I102)</f>
        <v>0</v>
      </c>
      <c r="J100" s="94">
        <f>SUM(J101:J102)</f>
        <v>0</v>
      </c>
      <c r="K100" s="94">
        <f t="shared" si="20"/>
        <v>0</v>
      </c>
      <c r="L100" s="94">
        <f t="shared" ref="L100:M100" si="21">SUM(L101:L102)</f>
        <v>0</v>
      </c>
      <c r="M100" s="94">
        <f t="shared" si="21"/>
        <v>0</v>
      </c>
      <c r="N100" s="183">
        <f>+K100+L100-M100</f>
        <v>0</v>
      </c>
    </row>
    <row r="101" spans="2:14" x14ac:dyDescent="0.2">
      <c r="B101" s="185" t="s">
        <v>154</v>
      </c>
      <c r="C101" s="86" t="s">
        <v>156</v>
      </c>
      <c r="D101" s="89"/>
      <c r="E101" s="66"/>
      <c r="F101" s="59"/>
      <c r="G101" s="59"/>
      <c r="H101" s="94">
        <f t="shared" si="16"/>
        <v>0</v>
      </c>
      <c r="I101" s="59"/>
      <c r="J101" s="59"/>
      <c r="K101" s="59"/>
      <c r="L101" s="59"/>
      <c r="M101" s="59"/>
      <c r="N101" s="183">
        <f t="shared" si="17"/>
        <v>0</v>
      </c>
    </row>
    <row r="102" spans="2:14" x14ac:dyDescent="0.2">
      <c r="B102" s="185" t="s">
        <v>155</v>
      </c>
      <c r="C102" s="86" t="s">
        <v>157</v>
      </c>
      <c r="D102" s="89"/>
      <c r="E102" s="66"/>
      <c r="F102" s="59"/>
      <c r="G102" s="59"/>
      <c r="H102" s="94">
        <f t="shared" si="16"/>
        <v>0</v>
      </c>
      <c r="I102" s="59"/>
      <c r="J102" s="59"/>
      <c r="K102" s="59"/>
      <c r="L102" s="59"/>
      <c r="M102" s="59"/>
      <c r="N102" s="183">
        <f t="shared" si="17"/>
        <v>0</v>
      </c>
    </row>
    <row r="103" spans="2:14" x14ac:dyDescent="0.2">
      <c r="B103" s="182" t="s">
        <v>34</v>
      </c>
      <c r="C103" s="97" t="s">
        <v>29</v>
      </c>
      <c r="D103" s="98">
        <v>0</v>
      </c>
      <c r="E103" s="94">
        <f>SUM(E104:E109)</f>
        <v>0</v>
      </c>
      <c r="F103" s="94">
        <f t="shared" ref="F103:M103" si="22">SUM(F104:F109)</f>
        <v>0</v>
      </c>
      <c r="G103" s="94">
        <f t="shared" si="22"/>
        <v>0</v>
      </c>
      <c r="H103" s="94">
        <f t="shared" si="16"/>
        <v>0</v>
      </c>
      <c r="I103" s="94">
        <f>SUM(I104:I109)</f>
        <v>0</v>
      </c>
      <c r="J103" s="94">
        <f>SUM(J104:J109)</f>
        <v>0</v>
      </c>
      <c r="K103" s="94">
        <f t="shared" si="22"/>
        <v>0</v>
      </c>
      <c r="L103" s="94">
        <f t="shared" si="22"/>
        <v>0</v>
      </c>
      <c r="M103" s="94">
        <f t="shared" si="22"/>
        <v>0</v>
      </c>
      <c r="N103" s="183">
        <f t="shared" si="17"/>
        <v>0</v>
      </c>
    </row>
    <row r="104" spans="2:14" ht="25.5" x14ac:dyDescent="0.2">
      <c r="B104" s="185" t="s">
        <v>158</v>
      </c>
      <c r="C104" s="86" t="s">
        <v>204</v>
      </c>
      <c r="D104" s="89"/>
      <c r="E104" s="66"/>
      <c r="F104" s="59"/>
      <c r="G104" s="59"/>
      <c r="H104" s="94">
        <f t="shared" si="16"/>
        <v>0</v>
      </c>
      <c r="I104" s="59"/>
      <c r="J104" s="59"/>
      <c r="K104" s="59"/>
      <c r="L104" s="59"/>
      <c r="M104" s="59"/>
      <c r="N104" s="183">
        <f t="shared" si="17"/>
        <v>0</v>
      </c>
    </row>
    <row r="105" spans="2:14" ht="25.5" x14ac:dyDescent="0.2">
      <c r="B105" s="185" t="s">
        <v>159</v>
      </c>
      <c r="C105" s="86" t="s">
        <v>205</v>
      </c>
      <c r="D105" s="89"/>
      <c r="E105" s="66"/>
      <c r="F105" s="59"/>
      <c r="G105" s="59"/>
      <c r="H105" s="94">
        <f t="shared" si="16"/>
        <v>0</v>
      </c>
      <c r="I105" s="59"/>
      <c r="J105" s="59"/>
      <c r="K105" s="59"/>
      <c r="L105" s="59"/>
      <c r="M105" s="59"/>
      <c r="N105" s="183">
        <f t="shared" si="17"/>
        <v>0</v>
      </c>
    </row>
    <row r="106" spans="2:14" x14ac:dyDescent="0.2">
      <c r="B106" s="185" t="s">
        <v>160</v>
      </c>
      <c r="C106" s="86" t="s">
        <v>206</v>
      </c>
      <c r="D106" s="89"/>
      <c r="E106" s="66"/>
      <c r="F106" s="59"/>
      <c r="G106" s="59"/>
      <c r="H106" s="94">
        <f t="shared" si="16"/>
        <v>0</v>
      </c>
      <c r="I106" s="59"/>
      <c r="J106" s="59"/>
      <c r="K106" s="59"/>
      <c r="L106" s="59"/>
      <c r="M106" s="59"/>
      <c r="N106" s="183">
        <f t="shared" si="17"/>
        <v>0</v>
      </c>
    </row>
    <row r="107" spans="2:14" ht="25.5" x14ac:dyDescent="0.2">
      <c r="B107" s="185" t="s">
        <v>161</v>
      </c>
      <c r="C107" s="86" t="s">
        <v>207</v>
      </c>
      <c r="D107" s="89"/>
      <c r="E107" s="66"/>
      <c r="F107" s="59"/>
      <c r="G107" s="59"/>
      <c r="H107" s="94">
        <f t="shared" si="16"/>
        <v>0</v>
      </c>
      <c r="I107" s="59"/>
      <c r="J107" s="59"/>
      <c r="K107" s="59"/>
      <c r="L107" s="59"/>
      <c r="M107" s="59"/>
      <c r="N107" s="183">
        <f t="shared" si="17"/>
        <v>0</v>
      </c>
    </row>
    <row r="108" spans="2:14" x14ac:dyDescent="0.2">
      <c r="B108" s="185" t="s">
        <v>162</v>
      </c>
      <c r="C108" s="86" t="s">
        <v>208</v>
      </c>
      <c r="D108" s="89"/>
      <c r="E108" s="66"/>
      <c r="F108" s="59"/>
      <c r="G108" s="59"/>
      <c r="H108" s="94">
        <f t="shared" si="16"/>
        <v>0</v>
      </c>
      <c r="I108" s="59"/>
      <c r="J108" s="59"/>
      <c r="K108" s="59"/>
      <c r="L108" s="59"/>
      <c r="M108" s="59"/>
      <c r="N108" s="183">
        <f t="shared" si="17"/>
        <v>0</v>
      </c>
    </row>
    <row r="109" spans="2:14" x14ac:dyDescent="0.2">
      <c r="B109" s="185" t="s">
        <v>163</v>
      </c>
      <c r="C109" s="86" t="s">
        <v>209</v>
      </c>
      <c r="D109" s="89"/>
      <c r="E109" s="66"/>
      <c r="F109" s="59"/>
      <c r="G109" s="59"/>
      <c r="H109" s="94">
        <f t="shared" si="16"/>
        <v>0</v>
      </c>
      <c r="I109" s="59"/>
      <c r="J109" s="59"/>
      <c r="K109" s="59"/>
      <c r="L109" s="59"/>
      <c r="M109" s="59"/>
      <c r="N109" s="183">
        <f t="shared" si="17"/>
        <v>0</v>
      </c>
    </row>
    <row r="110" spans="2:14" x14ac:dyDescent="0.2">
      <c r="B110" s="182" t="s">
        <v>35</v>
      </c>
      <c r="C110" s="97" t="s">
        <v>30</v>
      </c>
      <c r="D110" s="98">
        <v>0</v>
      </c>
      <c r="E110" s="94">
        <f>SUM(E111)</f>
        <v>0</v>
      </c>
      <c r="F110" s="94">
        <f t="shared" ref="F110:M110" si="23">SUM(F111)</f>
        <v>0</v>
      </c>
      <c r="G110" s="94">
        <f t="shared" si="23"/>
        <v>0</v>
      </c>
      <c r="H110" s="94">
        <f t="shared" si="16"/>
        <v>0</v>
      </c>
      <c r="I110" s="94">
        <f>SUM(I111)</f>
        <v>0</v>
      </c>
      <c r="J110" s="94">
        <f>SUM(J111)</f>
        <v>0</v>
      </c>
      <c r="K110" s="94">
        <f t="shared" si="23"/>
        <v>0</v>
      </c>
      <c r="L110" s="94">
        <f t="shared" si="23"/>
        <v>0</v>
      </c>
      <c r="M110" s="94">
        <f t="shared" si="23"/>
        <v>0</v>
      </c>
      <c r="N110" s="183">
        <f t="shared" si="17"/>
        <v>0</v>
      </c>
    </row>
    <row r="111" spans="2:14" ht="25.5" x14ac:dyDescent="0.2">
      <c r="B111" s="185" t="s">
        <v>164</v>
      </c>
      <c r="C111" s="86" t="s">
        <v>203</v>
      </c>
      <c r="D111" s="89"/>
      <c r="E111" s="66"/>
      <c r="F111" s="59"/>
      <c r="G111" s="59"/>
      <c r="H111" s="94">
        <f t="shared" si="16"/>
        <v>0</v>
      </c>
      <c r="I111" s="59"/>
      <c r="J111" s="59"/>
      <c r="K111" s="59"/>
      <c r="L111" s="59"/>
      <c r="M111" s="59"/>
      <c r="N111" s="183">
        <f t="shared" si="17"/>
        <v>0</v>
      </c>
    </row>
    <row r="112" spans="2:14" x14ac:dyDescent="0.2">
      <c r="B112" s="182" t="s">
        <v>36</v>
      </c>
      <c r="C112" s="97" t="s">
        <v>31</v>
      </c>
      <c r="D112" s="98">
        <v>0</v>
      </c>
      <c r="E112" s="94">
        <f>SUM(E113:E116)</f>
        <v>0</v>
      </c>
      <c r="F112" s="94">
        <f t="shared" ref="F112:M112" si="24">SUM(F113:F116)</f>
        <v>0</v>
      </c>
      <c r="G112" s="94">
        <f t="shared" si="24"/>
        <v>0</v>
      </c>
      <c r="H112" s="94">
        <f t="shared" si="16"/>
        <v>0</v>
      </c>
      <c r="I112" s="94">
        <f>SUM(I113:I116)</f>
        <v>0</v>
      </c>
      <c r="J112" s="94">
        <f>SUM(J113:J116)</f>
        <v>0</v>
      </c>
      <c r="K112" s="94">
        <f t="shared" si="24"/>
        <v>0</v>
      </c>
      <c r="L112" s="94">
        <f t="shared" si="24"/>
        <v>0</v>
      </c>
      <c r="M112" s="94">
        <f t="shared" si="24"/>
        <v>0</v>
      </c>
      <c r="N112" s="183">
        <f t="shared" si="17"/>
        <v>0</v>
      </c>
    </row>
    <row r="113" spans="2:14" x14ac:dyDescent="0.2">
      <c r="B113" s="185" t="s">
        <v>166</v>
      </c>
      <c r="C113" s="86" t="s">
        <v>199</v>
      </c>
      <c r="D113" s="89"/>
      <c r="E113" s="66"/>
      <c r="F113" s="59"/>
      <c r="G113" s="59"/>
      <c r="H113" s="94">
        <f t="shared" si="16"/>
        <v>0</v>
      </c>
      <c r="I113" s="59"/>
      <c r="J113" s="59"/>
      <c r="K113" s="59"/>
      <c r="L113" s="59"/>
      <c r="M113" s="59"/>
      <c r="N113" s="183">
        <f t="shared" si="17"/>
        <v>0</v>
      </c>
    </row>
    <row r="114" spans="2:14" x14ac:dyDescent="0.2">
      <c r="B114" s="185" t="s">
        <v>167</v>
      </c>
      <c r="C114" s="86" t="s">
        <v>200</v>
      </c>
      <c r="D114" s="89"/>
      <c r="E114" s="66"/>
      <c r="F114" s="59"/>
      <c r="G114" s="59"/>
      <c r="H114" s="94">
        <f t="shared" si="16"/>
        <v>0</v>
      </c>
      <c r="I114" s="59"/>
      <c r="J114" s="59"/>
      <c r="K114" s="59"/>
      <c r="L114" s="59"/>
      <c r="M114" s="59"/>
      <c r="N114" s="183">
        <f t="shared" si="17"/>
        <v>0</v>
      </c>
    </row>
    <row r="115" spans="2:14" ht="25.5" x14ac:dyDescent="0.2">
      <c r="B115" s="185" t="s">
        <v>168</v>
      </c>
      <c r="C115" s="86" t="s">
        <v>201</v>
      </c>
      <c r="D115" s="89"/>
      <c r="E115" s="66"/>
      <c r="F115" s="59"/>
      <c r="G115" s="59"/>
      <c r="H115" s="94">
        <f t="shared" si="16"/>
        <v>0</v>
      </c>
      <c r="I115" s="59"/>
      <c r="J115" s="59"/>
      <c r="K115" s="59"/>
      <c r="L115" s="59"/>
      <c r="M115" s="59"/>
      <c r="N115" s="183">
        <f t="shared" si="17"/>
        <v>0</v>
      </c>
    </row>
    <row r="116" spans="2:14" x14ac:dyDescent="0.2">
      <c r="B116" s="185" t="s">
        <v>169</v>
      </c>
      <c r="C116" s="86" t="s">
        <v>202</v>
      </c>
      <c r="D116" s="89"/>
      <c r="E116" s="66"/>
      <c r="F116" s="59"/>
      <c r="G116" s="59"/>
      <c r="H116" s="94">
        <f t="shared" si="16"/>
        <v>0</v>
      </c>
      <c r="I116" s="59"/>
      <c r="J116" s="59"/>
      <c r="K116" s="59"/>
      <c r="L116" s="59"/>
      <c r="M116" s="59"/>
      <c r="N116" s="183">
        <f t="shared" si="17"/>
        <v>0</v>
      </c>
    </row>
    <row r="117" spans="2:14" ht="13.5" thickBot="1" x14ac:dyDescent="0.25">
      <c r="B117" s="186" t="s">
        <v>37</v>
      </c>
      <c r="C117" s="187" t="s">
        <v>165</v>
      </c>
      <c r="D117" s="188"/>
      <c r="E117" s="189"/>
      <c r="F117" s="190"/>
      <c r="G117" s="190"/>
      <c r="H117" s="191">
        <f t="shared" si="16"/>
        <v>0</v>
      </c>
      <c r="I117" s="190"/>
      <c r="J117" s="190"/>
      <c r="K117" s="190"/>
      <c r="L117" s="190"/>
      <c r="M117" s="190"/>
      <c r="N117" s="192">
        <f t="shared" si="17"/>
        <v>0</v>
      </c>
    </row>
    <row r="118" spans="2:14" x14ac:dyDescent="0.2">
      <c r="B118" s="90"/>
      <c r="C118" s="74"/>
      <c r="D118" s="91"/>
      <c r="E118" s="91"/>
      <c r="F118" s="91"/>
      <c r="G118" s="91"/>
      <c r="H118" s="91"/>
      <c r="I118" s="91"/>
      <c r="J118" s="91"/>
      <c r="K118" s="91"/>
      <c r="L118" s="91"/>
      <c r="M118" s="91"/>
      <c r="N118" s="91"/>
    </row>
    <row r="119" spans="2:14" x14ac:dyDescent="0.2">
      <c r="B119" s="556" t="s">
        <v>64</v>
      </c>
      <c r="C119" s="556"/>
    </row>
    <row r="120" spans="2:14" x14ac:dyDescent="0.2">
      <c r="B120" s="3"/>
    </row>
    <row r="121" spans="2:14" x14ac:dyDescent="0.2">
      <c r="B121" s="554" t="s">
        <v>65</v>
      </c>
      <c r="C121" s="554"/>
    </row>
    <row r="122" spans="2:14" x14ac:dyDescent="0.2">
      <c r="B122" s="555" t="s">
        <v>71</v>
      </c>
      <c r="C122" s="555"/>
    </row>
  </sheetData>
  <mergeCells count="18">
    <mergeCell ref="N7:N9"/>
    <mergeCell ref="F8:F9"/>
    <mergeCell ref="G8:G9"/>
    <mergeCell ref="L8:L9"/>
    <mergeCell ref="M8:M9"/>
    <mergeCell ref="H7:H9"/>
    <mergeCell ref="I7:I9"/>
    <mergeCell ref="J7:J9"/>
    <mergeCell ref="K7:K9"/>
    <mergeCell ref="L7:M7"/>
    <mergeCell ref="E7:E9"/>
    <mergeCell ref="F7:G7"/>
    <mergeCell ref="B121:C121"/>
    <mergeCell ref="B122:C122"/>
    <mergeCell ref="B119:C119"/>
    <mergeCell ref="B7:B9"/>
    <mergeCell ref="C7:C9"/>
    <mergeCell ref="D7:D9"/>
  </mergeCells>
  <pageMargins left="0.70866141732283472" right="0.70866141732283472" top="0.74803149606299213" bottom="0.74803149606299213" header="0.31496062992125984" footer="0.31496062992125984"/>
  <pageSetup paperSize="9" scale="91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B2:F249"/>
  <sheetViews>
    <sheetView showGridLines="0" zoomScale="80" zoomScaleNormal="80" workbookViewId="0">
      <selection activeCell="C7" sqref="C7"/>
    </sheetView>
  </sheetViews>
  <sheetFormatPr defaultColWidth="9.140625" defaultRowHeight="12.75" x14ac:dyDescent="0.2"/>
  <cols>
    <col min="1" max="1" width="2.42578125" style="5" customWidth="1"/>
    <col min="2" max="2" width="9.140625" style="10"/>
    <col min="3" max="3" width="75" style="8" customWidth="1"/>
    <col min="4" max="4" width="27" style="11" customWidth="1"/>
    <col min="5" max="5" width="25.28515625" style="11" customWidth="1"/>
    <col min="6" max="6" width="31.5703125" style="11" customWidth="1"/>
    <col min="7" max="16384" width="9.140625" style="5"/>
  </cols>
  <sheetData>
    <row r="2" spans="2:6" x14ac:dyDescent="0.2">
      <c r="B2" s="20" t="s">
        <v>246</v>
      </c>
    </row>
    <row r="3" spans="2:6" x14ac:dyDescent="0.2">
      <c r="B3" s="20"/>
    </row>
    <row r="4" spans="2:6" x14ac:dyDescent="0.2">
      <c r="B4" s="9" t="s">
        <v>456</v>
      </c>
    </row>
    <row r="5" spans="2:6" ht="12.75" customHeight="1" x14ac:dyDescent="0.2">
      <c r="B5" s="570" t="s">
        <v>453</v>
      </c>
      <c r="C5" s="570"/>
    </row>
    <row r="6" spans="2:6" ht="13.5" thickBot="1" x14ac:dyDescent="0.25">
      <c r="B6" s="5"/>
      <c r="C6" s="5"/>
    </row>
    <row r="7" spans="2:6" s="7" customFormat="1" ht="45" customHeight="1" thickBot="1" x14ac:dyDescent="0.3">
      <c r="B7" s="209" t="s">
        <v>1</v>
      </c>
      <c r="C7" s="210" t="s">
        <v>574</v>
      </c>
      <c r="D7" s="210" t="s">
        <v>448</v>
      </c>
      <c r="E7" s="210" t="s">
        <v>449</v>
      </c>
      <c r="F7" s="211" t="s">
        <v>340</v>
      </c>
    </row>
    <row r="8" spans="2:6" s="7" customFormat="1" ht="17.25" customHeight="1" thickBot="1" x14ac:dyDescent="0.3">
      <c r="B8" s="209" t="s">
        <v>50</v>
      </c>
      <c r="C8" s="216" t="s">
        <v>51</v>
      </c>
      <c r="D8" s="216" t="s">
        <v>52</v>
      </c>
      <c r="E8" s="216" t="s">
        <v>53</v>
      </c>
      <c r="F8" s="217" t="s">
        <v>450</v>
      </c>
    </row>
    <row r="9" spans="2:6" s="69" customFormat="1" ht="17.25" customHeight="1" x14ac:dyDescent="0.25">
      <c r="B9" s="212" t="s">
        <v>2</v>
      </c>
      <c r="C9" s="213" t="s">
        <v>394</v>
      </c>
      <c r="D9" s="214">
        <f>D10+D19+D25+D29+D31+D33+D40+D46+D50+D64+D68+D72+D76+D93+D98+D101+D108+D110+D115</f>
        <v>0</v>
      </c>
      <c r="E9" s="214">
        <f t="shared" ref="E9" si="0">E10+E19+E25+E29+E31+E33+E40+E46+E50+E64+E68+E72+E76+E93+E98+E101+E108+E110+E115</f>
        <v>0</v>
      </c>
      <c r="F9" s="215">
        <f>D9+E9</f>
        <v>0</v>
      </c>
    </row>
    <row r="10" spans="2:6" x14ac:dyDescent="0.2">
      <c r="B10" s="181" t="s">
        <v>3</v>
      </c>
      <c r="C10" s="85" t="s">
        <v>38</v>
      </c>
      <c r="D10" s="67">
        <f>SUM(D11:D18)</f>
        <v>0</v>
      </c>
      <c r="E10" s="67">
        <f>SUM(E11:E18)</f>
        <v>0</v>
      </c>
      <c r="F10" s="206">
        <f t="shared" ref="F10:F73" si="1">D10+E10</f>
        <v>0</v>
      </c>
    </row>
    <row r="11" spans="2:6" x14ac:dyDescent="0.2">
      <c r="B11" s="184" t="s">
        <v>72</v>
      </c>
      <c r="C11" s="86" t="s">
        <v>170</v>
      </c>
      <c r="D11" s="67"/>
      <c r="E11" s="67"/>
      <c r="F11" s="206">
        <f t="shared" si="1"/>
        <v>0</v>
      </c>
    </row>
    <row r="12" spans="2:6" ht="25.5" x14ac:dyDescent="0.2">
      <c r="B12" s="184" t="s">
        <v>73</v>
      </c>
      <c r="C12" s="86" t="s">
        <v>171</v>
      </c>
      <c r="D12" s="67"/>
      <c r="E12" s="67"/>
      <c r="F12" s="206">
        <f t="shared" si="1"/>
        <v>0</v>
      </c>
    </row>
    <row r="13" spans="2:6" ht="25.5" x14ac:dyDescent="0.2">
      <c r="B13" s="184" t="s">
        <v>74</v>
      </c>
      <c r="C13" s="86" t="s">
        <v>172</v>
      </c>
      <c r="D13" s="67"/>
      <c r="E13" s="67"/>
      <c r="F13" s="206">
        <f t="shared" si="1"/>
        <v>0</v>
      </c>
    </row>
    <row r="14" spans="2:6" ht="21.75" customHeight="1" x14ac:dyDescent="0.2">
      <c r="B14" s="184" t="s">
        <v>75</v>
      </c>
      <c r="C14" s="86" t="s">
        <v>173</v>
      </c>
      <c r="D14" s="67"/>
      <c r="E14" s="67"/>
      <c r="F14" s="206">
        <f t="shared" si="1"/>
        <v>0</v>
      </c>
    </row>
    <row r="15" spans="2:6" ht="25.5" x14ac:dyDescent="0.2">
      <c r="B15" s="184" t="s">
        <v>76</v>
      </c>
      <c r="C15" s="86" t="s">
        <v>174</v>
      </c>
      <c r="D15" s="67"/>
      <c r="E15" s="67"/>
      <c r="F15" s="206">
        <f t="shared" si="1"/>
        <v>0</v>
      </c>
    </row>
    <row r="16" spans="2:6" x14ac:dyDescent="0.2">
      <c r="B16" s="184" t="s">
        <v>77</v>
      </c>
      <c r="C16" s="86" t="s">
        <v>175</v>
      </c>
      <c r="D16" s="67"/>
      <c r="E16" s="67"/>
      <c r="F16" s="206">
        <f t="shared" si="1"/>
        <v>0</v>
      </c>
    </row>
    <row r="17" spans="2:6" x14ac:dyDescent="0.2">
      <c r="B17" s="184" t="s">
        <v>78</v>
      </c>
      <c r="C17" s="86" t="s">
        <v>176</v>
      </c>
      <c r="D17" s="67"/>
      <c r="E17" s="67"/>
      <c r="F17" s="206">
        <f t="shared" si="1"/>
        <v>0</v>
      </c>
    </row>
    <row r="18" spans="2:6" x14ac:dyDescent="0.2">
      <c r="B18" s="184" t="s">
        <v>79</v>
      </c>
      <c r="C18" s="86" t="s">
        <v>177</v>
      </c>
      <c r="D18" s="67"/>
      <c r="E18" s="67"/>
      <c r="F18" s="206">
        <f t="shared" si="1"/>
        <v>0</v>
      </c>
    </row>
    <row r="19" spans="2:6" x14ac:dyDescent="0.2">
      <c r="B19" s="182" t="s">
        <v>7</v>
      </c>
      <c r="C19" s="97" t="s">
        <v>4</v>
      </c>
      <c r="D19" s="99">
        <f>SUM(D20:D24)</f>
        <v>0</v>
      </c>
      <c r="E19" s="99">
        <f t="shared" ref="E19" si="2">SUM(E20:E24)</f>
        <v>0</v>
      </c>
      <c r="F19" s="206">
        <f t="shared" si="1"/>
        <v>0</v>
      </c>
    </row>
    <row r="20" spans="2:6" x14ac:dyDescent="0.2">
      <c r="B20" s="185" t="s">
        <v>80</v>
      </c>
      <c r="C20" s="86" t="s">
        <v>178</v>
      </c>
      <c r="D20" s="67"/>
      <c r="E20" s="67"/>
      <c r="F20" s="206">
        <f t="shared" si="1"/>
        <v>0</v>
      </c>
    </row>
    <row r="21" spans="2:6" ht="25.5" x14ac:dyDescent="0.2">
      <c r="B21" s="185" t="s">
        <v>81</v>
      </c>
      <c r="C21" s="86" t="s">
        <v>85</v>
      </c>
      <c r="D21" s="67"/>
      <c r="E21" s="67"/>
      <c r="F21" s="206">
        <f t="shared" si="1"/>
        <v>0</v>
      </c>
    </row>
    <row r="22" spans="2:6" ht="25.5" x14ac:dyDescent="0.2">
      <c r="B22" s="185" t="s">
        <v>82</v>
      </c>
      <c r="C22" s="86" t="s">
        <v>86</v>
      </c>
      <c r="D22" s="67"/>
      <c r="E22" s="67"/>
      <c r="F22" s="206">
        <f t="shared" si="1"/>
        <v>0</v>
      </c>
    </row>
    <row r="23" spans="2:6" x14ac:dyDescent="0.2">
      <c r="B23" s="185" t="s">
        <v>83</v>
      </c>
      <c r="C23" s="87" t="s">
        <v>87</v>
      </c>
      <c r="D23" s="67"/>
      <c r="E23" s="67"/>
      <c r="F23" s="206">
        <f t="shared" si="1"/>
        <v>0</v>
      </c>
    </row>
    <row r="24" spans="2:6" x14ac:dyDescent="0.2">
      <c r="B24" s="185" t="s">
        <v>84</v>
      </c>
      <c r="C24" s="87" t="s">
        <v>88</v>
      </c>
      <c r="D24" s="67"/>
      <c r="E24" s="67"/>
      <c r="F24" s="206">
        <f t="shared" si="1"/>
        <v>0</v>
      </c>
    </row>
    <row r="25" spans="2:6" x14ac:dyDescent="0.2">
      <c r="B25" s="182" t="s">
        <v>8</v>
      </c>
      <c r="C25" s="97" t="s">
        <v>5</v>
      </c>
      <c r="D25" s="99">
        <f>SUM(D26:D28)</f>
        <v>0</v>
      </c>
      <c r="E25" s="99">
        <f t="shared" ref="E25" si="3">SUM(E26:E28)</f>
        <v>0</v>
      </c>
      <c r="F25" s="206">
        <f t="shared" si="1"/>
        <v>0</v>
      </c>
    </row>
    <row r="26" spans="2:6" x14ac:dyDescent="0.2">
      <c r="B26" s="185" t="s">
        <v>89</v>
      </c>
      <c r="C26" s="86" t="s">
        <v>93</v>
      </c>
      <c r="D26" s="67"/>
      <c r="E26" s="67"/>
      <c r="F26" s="206">
        <f t="shared" si="1"/>
        <v>0</v>
      </c>
    </row>
    <row r="27" spans="2:6" x14ac:dyDescent="0.2">
      <c r="B27" s="185" t="s">
        <v>90</v>
      </c>
      <c r="C27" s="86" t="s">
        <v>94</v>
      </c>
      <c r="D27" s="67"/>
      <c r="E27" s="67"/>
      <c r="F27" s="206">
        <f t="shared" si="1"/>
        <v>0</v>
      </c>
    </row>
    <row r="28" spans="2:6" x14ac:dyDescent="0.2">
      <c r="B28" s="185" t="s">
        <v>91</v>
      </c>
      <c r="C28" s="86" t="s">
        <v>92</v>
      </c>
      <c r="D28" s="67"/>
      <c r="E28" s="67"/>
      <c r="F28" s="206">
        <f t="shared" si="1"/>
        <v>0</v>
      </c>
    </row>
    <row r="29" spans="2:6" x14ac:dyDescent="0.2">
      <c r="B29" s="182" t="s">
        <v>9</v>
      </c>
      <c r="C29" s="97" t="s">
        <v>6</v>
      </c>
      <c r="D29" s="99">
        <f>D30</f>
        <v>0</v>
      </c>
      <c r="E29" s="99">
        <f t="shared" ref="E29" si="4">E30</f>
        <v>0</v>
      </c>
      <c r="F29" s="206">
        <f t="shared" si="1"/>
        <v>0</v>
      </c>
    </row>
    <row r="30" spans="2:6" x14ac:dyDescent="0.2">
      <c r="B30" s="185" t="s">
        <v>95</v>
      </c>
      <c r="C30" s="86" t="s">
        <v>179</v>
      </c>
      <c r="D30" s="67"/>
      <c r="E30" s="67"/>
      <c r="F30" s="206">
        <f t="shared" si="1"/>
        <v>0</v>
      </c>
    </row>
    <row r="31" spans="2:6" x14ac:dyDescent="0.2">
      <c r="B31" s="182" t="s">
        <v>10</v>
      </c>
      <c r="C31" s="97" t="s">
        <v>97</v>
      </c>
      <c r="D31" s="99">
        <f>D32</f>
        <v>0</v>
      </c>
      <c r="E31" s="99">
        <f t="shared" ref="E31" si="5">E32</f>
        <v>0</v>
      </c>
      <c r="F31" s="206">
        <f t="shared" si="1"/>
        <v>0</v>
      </c>
    </row>
    <row r="32" spans="2:6" x14ac:dyDescent="0.2">
      <c r="B32" s="185" t="s">
        <v>96</v>
      </c>
      <c r="C32" s="86" t="s">
        <v>180</v>
      </c>
      <c r="D32" s="67"/>
      <c r="E32" s="67"/>
      <c r="F32" s="206">
        <f t="shared" si="1"/>
        <v>0</v>
      </c>
    </row>
    <row r="33" spans="2:6" x14ac:dyDescent="0.2">
      <c r="B33" s="182" t="s">
        <v>11</v>
      </c>
      <c r="C33" s="97" t="s">
        <v>19</v>
      </c>
      <c r="D33" s="99">
        <f>SUM(D34:D39)</f>
        <v>0</v>
      </c>
      <c r="E33" s="99">
        <f t="shared" ref="E33" si="6">SUM(E34:E39)</f>
        <v>0</v>
      </c>
      <c r="F33" s="206">
        <f t="shared" si="1"/>
        <v>0</v>
      </c>
    </row>
    <row r="34" spans="2:6" x14ac:dyDescent="0.2">
      <c r="B34" s="185" t="s">
        <v>98</v>
      </c>
      <c r="C34" s="88" t="s">
        <v>181</v>
      </c>
      <c r="D34" s="67"/>
      <c r="E34" s="67"/>
      <c r="F34" s="206">
        <f t="shared" si="1"/>
        <v>0</v>
      </c>
    </row>
    <row r="35" spans="2:6" x14ac:dyDescent="0.2">
      <c r="B35" s="185" t="s">
        <v>99</v>
      </c>
      <c r="C35" s="89" t="s">
        <v>182</v>
      </c>
      <c r="D35" s="67"/>
      <c r="E35" s="67"/>
      <c r="F35" s="206">
        <f t="shared" si="1"/>
        <v>0</v>
      </c>
    </row>
    <row r="36" spans="2:6" x14ac:dyDescent="0.2">
      <c r="B36" s="185" t="s">
        <v>100</v>
      </c>
      <c r="C36" s="89" t="s">
        <v>183</v>
      </c>
      <c r="D36" s="67"/>
      <c r="E36" s="67"/>
      <c r="F36" s="206">
        <f t="shared" si="1"/>
        <v>0</v>
      </c>
    </row>
    <row r="37" spans="2:6" x14ac:dyDescent="0.2">
      <c r="B37" s="185" t="s">
        <v>101</v>
      </c>
      <c r="C37" s="89" t="s">
        <v>184</v>
      </c>
      <c r="D37" s="67"/>
      <c r="E37" s="67"/>
      <c r="F37" s="206">
        <f t="shared" si="1"/>
        <v>0</v>
      </c>
    </row>
    <row r="38" spans="2:6" x14ac:dyDescent="0.2">
      <c r="B38" s="185" t="s">
        <v>102</v>
      </c>
      <c r="C38" s="89" t="s">
        <v>185</v>
      </c>
      <c r="D38" s="67"/>
      <c r="E38" s="67"/>
      <c r="F38" s="206">
        <f t="shared" si="1"/>
        <v>0</v>
      </c>
    </row>
    <row r="39" spans="2:6" x14ac:dyDescent="0.2">
      <c r="B39" s="185" t="s">
        <v>103</v>
      </c>
      <c r="C39" s="89" t="s">
        <v>186</v>
      </c>
      <c r="D39" s="67"/>
      <c r="E39" s="67"/>
      <c r="F39" s="206">
        <f t="shared" si="1"/>
        <v>0</v>
      </c>
    </row>
    <row r="40" spans="2:6" x14ac:dyDescent="0.2">
      <c r="B40" s="182" t="s">
        <v>12</v>
      </c>
      <c r="C40" s="97" t="s">
        <v>20</v>
      </c>
      <c r="D40" s="99">
        <f>SUM(D41:D45)</f>
        <v>0</v>
      </c>
      <c r="E40" s="99">
        <f t="shared" ref="E40" si="7">SUM(E41:E45)</f>
        <v>0</v>
      </c>
      <c r="F40" s="206">
        <f t="shared" si="1"/>
        <v>0</v>
      </c>
    </row>
    <row r="41" spans="2:6" x14ac:dyDescent="0.2">
      <c r="B41" s="185" t="s">
        <v>104</v>
      </c>
      <c r="C41" s="89" t="s">
        <v>187</v>
      </c>
      <c r="D41" s="67"/>
      <c r="E41" s="67"/>
      <c r="F41" s="206">
        <f t="shared" si="1"/>
        <v>0</v>
      </c>
    </row>
    <row r="42" spans="2:6" x14ac:dyDescent="0.2">
      <c r="B42" s="185" t="s">
        <v>105</v>
      </c>
      <c r="C42" s="89" t="s">
        <v>188</v>
      </c>
      <c r="D42" s="67"/>
      <c r="E42" s="67"/>
      <c r="F42" s="206">
        <f t="shared" si="1"/>
        <v>0</v>
      </c>
    </row>
    <row r="43" spans="2:6" x14ac:dyDescent="0.2">
      <c r="B43" s="185" t="s">
        <v>106</v>
      </c>
      <c r="C43" s="89" t="s">
        <v>189</v>
      </c>
      <c r="D43" s="67"/>
      <c r="E43" s="67"/>
      <c r="F43" s="206">
        <f t="shared" si="1"/>
        <v>0</v>
      </c>
    </row>
    <row r="44" spans="2:6" x14ac:dyDescent="0.2">
      <c r="B44" s="185" t="s">
        <v>107</v>
      </c>
      <c r="C44" s="89" t="s">
        <v>190</v>
      </c>
      <c r="D44" s="67"/>
      <c r="E44" s="67"/>
      <c r="F44" s="206">
        <f t="shared" si="1"/>
        <v>0</v>
      </c>
    </row>
    <row r="45" spans="2:6" x14ac:dyDescent="0.2">
      <c r="B45" s="185" t="s">
        <v>108</v>
      </c>
      <c r="C45" s="89" t="s">
        <v>191</v>
      </c>
      <c r="D45" s="67"/>
      <c r="E45" s="67"/>
      <c r="F45" s="206">
        <f t="shared" si="1"/>
        <v>0</v>
      </c>
    </row>
    <row r="46" spans="2:6" x14ac:dyDescent="0.2">
      <c r="B46" s="182" t="s">
        <v>13</v>
      </c>
      <c r="C46" s="97" t="s">
        <v>21</v>
      </c>
      <c r="D46" s="99">
        <f>SUM(D47:D49)</f>
        <v>0</v>
      </c>
      <c r="E46" s="99">
        <f t="shared" ref="E46" si="8">SUM(E47:E49)</f>
        <v>0</v>
      </c>
      <c r="F46" s="206">
        <f t="shared" si="1"/>
        <v>0</v>
      </c>
    </row>
    <row r="47" spans="2:6" x14ac:dyDescent="0.2">
      <c r="B47" s="185" t="s">
        <v>109</v>
      </c>
      <c r="C47" s="86" t="s">
        <v>192</v>
      </c>
      <c r="D47" s="67"/>
      <c r="E47" s="67"/>
      <c r="F47" s="206">
        <f t="shared" si="1"/>
        <v>0</v>
      </c>
    </row>
    <row r="48" spans="2:6" x14ac:dyDescent="0.2">
      <c r="B48" s="185" t="s">
        <v>110</v>
      </c>
      <c r="C48" s="86" t="s">
        <v>193</v>
      </c>
      <c r="D48" s="67"/>
      <c r="E48" s="67"/>
      <c r="F48" s="206">
        <f t="shared" si="1"/>
        <v>0</v>
      </c>
    </row>
    <row r="49" spans="2:6" x14ac:dyDescent="0.2">
      <c r="B49" s="185" t="s">
        <v>111</v>
      </c>
      <c r="C49" s="86" t="s">
        <v>194</v>
      </c>
      <c r="D49" s="67"/>
      <c r="E49" s="67"/>
      <c r="F49" s="206">
        <f t="shared" si="1"/>
        <v>0</v>
      </c>
    </row>
    <row r="50" spans="2:6" x14ac:dyDescent="0.2">
      <c r="B50" s="182" t="s">
        <v>14</v>
      </c>
      <c r="C50" s="97" t="s">
        <v>22</v>
      </c>
      <c r="D50" s="99">
        <f>SUM(D51:D63)</f>
        <v>0</v>
      </c>
      <c r="E50" s="99">
        <f t="shared" ref="E50" si="9">SUM(E51:E63)</f>
        <v>0</v>
      </c>
      <c r="F50" s="206">
        <f t="shared" si="1"/>
        <v>0</v>
      </c>
    </row>
    <row r="51" spans="2:6" x14ac:dyDescent="0.2">
      <c r="B51" s="185" t="s">
        <v>112</v>
      </c>
      <c r="C51" s="86" t="s">
        <v>195</v>
      </c>
      <c r="D51" s="67"/>
      <c r="E51" s="67"/>
      <c r="F51" s="206">
        <f t="shared" si="1"/>
        <v>0</v>
      </c>
    </row>
    <row r="52" spans="2:6" x14ac:dyDescent="0.2">
      <c r="B52" s="185" t="s">
        <v>113</v>
      </c>
      <c r="C52" s="86" t="s">
        <v>196</v>
      </c>
      <c r="D52" s="67"/>
      <c r="E52" s="67"/>
      <c r="F52" s="206">
        <f t="shared" si="1"/>
        <v>0</v>
      </c>
    </row>
    <row r="53" spans="2:6" x14ac:dyDescent="0.2">
      <c r="B53" s="185" t="s">
        <v>114</v>
      </c>
      <c r="C53" s="86" t="s">
        <v>197</v>
      </c>
      <c r="D53" s="67"/>
      <c r="E53" s="67"/>
      <c r="F53" s="206">
        <f t="shared" si="1"/>
        <v>0</v>
      </c>
    </row>
    <row r="54" spans="2:6" x14ac:dyDescent="0.2">
      <c r="B54" s="185" t="s">
        <v>115</v>
      </c>
      <c r="C54" s="86" t="s">
        <v>198</v>
      </c>
      <c r="D54" s="67"/>
      <c r="E54" s="67"/>
      <c r="F54" s="206">
        <f t="shared" si="1"/>
        <v>0</v>
      </c>
    </row>
    <row r="55" spans="2:6" x14ac:dyDescent="0.2">
      <c r="B55" s="185" t="s">
        <v>116</v>
      </c>
      <c r="C55" s="86" t="s">
        <v>237</v>
      </c>
      <c r="D55" s="67"/>
      <c r="E55" s="67"/>
      <c r="F55" s="206">
        <f t="shared" si="1"/>
        <v>0</v>
      </c>
    </row>
    <row r="56" spans="2:6" x14ac:dyDescent="0.2">
      <c r="B56" s="185" t="s">
        <v>117</v>
      </c>
      <c r="C56" s="86" t="s">
        <v>238</v>
      </c>
      <c r="D56" s="67"/>
      <c r="E56" s="67"/>
      <c r="F56" s="206">
        <f t="shared" si="1"/>
        <v>0</v>
      </c>
    </row>
    <row r="57" spans="2:6" x14ac:dyDescent="0.2">
      <c r="B57" s="185" t="s">
        <v>118</v>
      </c>
      <c r="C57" s="86" t="s">
        <v>239</v>
      </c>
      <c r="D57" s="67"/>
      <c r="E57" s="67"/>
      <c r="F57" s="206">
        <f t="shared" si="1"/>
        <v>0</v>
      </c>
    </row>
    <row r="58" spans="2:6" x14ac:dyDescent="0.2">
      <c r="B58" s="185" t="s">
        <v>119</v>
      </c>
      <c r="C58" s="86" t="s">
        <v>240</v>
      </c>
      <c r="D58" s="67"/>
      <c r="E58" s="67"/>
      <c r="F58" s="206">
        <f t="shared" si="1"/>
        <v>0</v>
      </c>
    </row>
    <row r="59" spans="2:6" x14ac:dyDescent="0.2">
      <c r="B59" s="185" t="s">
        <v>120</v>
      </c>
      <c r="C59" s="86" t="s">
        <v>241</v>
      </c>
      <c r="D59" s="67"/>
      <c r="E59" s="67"/>
      <c r="F59" s="206">
        <f t="shared" si="1"/>
        <v>0</v>
      </c>
    </row>
    <row r="60" spans="2:6" x14ac:dyDescent="0.2">
      <c r="B60" s="185" t="s">
        <v>121</v>
      </c>
      <c r="C60" s="86" t="s">
        <v>242</v>
      </c>
      <c r="D60" s="67"/>
      <c r="E60" s="67"/>
      <c r="F60" s="206">
        <f t="shared" si="1"/>
        <v>0</v>
      </c>
    </row>
    <row r="61" spans="2:6" x14ac:dyDescent="0.2">
      <c r="B61" s="185" t="s">
        <v>122</v>
      </c>
      <c r="C61" s="86" t="s">
        <v>243</v>
      </c>
      <c r="D61" s="67"/>
      <c r="E61" s="67"/>
      <c r="F61" s="206">
        <f t="shared" si="1"/>
        <v>0</v>
      </c>
    </row>
    <row r="62" spans="2:6" x14ac:dyDescent="0.2">
      <c r="B62" s="185" t="s">
        <v>123</v>
      </c>
      <c r="C62" s="86" t="s">
        <v>244</v>
      </c>
      <c r="D62" s="67"/>
      <c r="E62" s="67"/>
      <c r="F62" s="206">
        <f t="shared" si="1"/>
        <v>0</v>
      </c>
    </row>
    <row r="63" spans="2:6" x14ac:dyDescent="0.2">
      <c r="B63" s="185" t="s">
        <v>124</v>
      </c>
      <c r="C63" s="86" t="s">
        <v>22</v>
      </c>
      <c r="D63" s="67"/>
      <c r="E63" s="67"/>
      <c r="F63" s="206">
        <f t="shared" si="1"/>
        <v>0</v>
      </c>
    </row>
    <row r="64" spans="2:6" x14ac:dyDescent="0.2">
      <c r="B64" s="182" t="s">
        <v>15</v>
      </c>
      <c r="C64" s="97" t="s">
        <v>23</v>
      </c>
      <c r="D64" s="99">
        <f>SUM(D65:D67)</f>
        <v>0</v>
      </c>
      <c r="E64" s="99">
        <f t="shared" ref="E64" si="10">SUM(E65:E67)</f>
        <v>0</v>
      </c>
      <c r="F64" s="206">
        <f t="shared" si="1"/>
        <v>0</v>
      </c>
    </row>
    <row r="65" spans="2:6" ht="25.5" x14ac:dyDescent="0.2">
      <c r="B65" s="185" t="s">
        <v>125</v>
      </c>
      <c r="C65" s="86" t="s">
        <v>234</v>
      </c>
      <c r="D65" s="67"/>
      <c r="E65" s="67"/>
      <c r="F65" s="206">
        <f t="shared" si="1"/>
        <v>0</v>
      </c>
    </row>
    <row r="66" spans="2:6" x14ac:dyDescent="0.2">
      <c r="B66" s="185" t="s">
        <v>126</v>
      </c>
      <c r="C66" s="86" t="s">
        <v>235</v>
      </c>
      <c r="D66" s="67"/>
      <c r="E66" s="67"/>
      <c r="F66" s="206">
        <f t="shared" si="1"/>
        <v>0</v>
      </c>
    </row>
    <row r="67" spans="2:6" x14ac:dyDescent="0.2">
      <c r="B67" s="185" t="s">
        <v>127</v>
      </c>
      <c r="C67" s="86" t="s">
        <v>236</v>
      </c>
      <c r="D67" s="67"/>
      <c r="E67" s="67"/>
      <c r="F67" s="206">
        <f t="shared" si="1"/>
        <v>0</v>
      </c>
    </row>
    <row r="68" spans="2:6" x14ac:dyDescent="0.2">
      <c r="B68" s="182" t="s">
        <v>16</v>
      </c>
      <c r="C68" s="97" t="s">
        <v>24</v>
      </c>
      <c r="D68" s="99">
        <f>SUM(D69:D71)</f>
        <v>0</v>
      </c>
      <c r="E68" s="99">
        <f t="shared" ref="E68" si="11">SUM(E69:E71)</f>
        <v>0</v>
      </c>
      <c r="F68" s="206">
        <f t="shared" si="1"/>
        <v>0</v>
      </c>
    </row>
    <row r="69" spans="2:6" ht="25.5" x14ac:dyDescent="0.2">
      <c r="B69" s="185" t="s">
        <v>128</v>
      </c>
      <c r="C69" s="86" t="s">
        <v>232</v>
      </c>
      <c r="D69" s="67"/>
      <c r="E69" s="67"/>
      <c r="F69" s="206">
        <f t="shared" si="1"/>
        <v>0</v>
      </c>
    </row>
    <row r="70" spans="2:6" x14ac:dyDescent="0.2">
      <c r="B70" s="185" t="s">
        <v>129</v>
      </c>
      <c r="C70" s="86" t="s">
        <v>230</v>
      </c>
      <c r="D70" s="67"/>
      <c r="E70" s="67"/>
      <c r="F70" s="206">
        <f t="shared" si="1"/>
        <v>0</v>
      </c>
    </row>
    <row r="71" spans="2:6" x14ac:dyDescent="0.2">
      <c r="B71" s="185" t="s">
        <v>130</v>
      </c>
      <c r="C71" s="86" t="s">
        <v>233</v>
      </c>
      <c r="D71" s="67"/>
      <c r="E71" s="67"/>
      <c r="F71" s="206">
        <f t="shared" si="1"/>
        <v>0</v>
      </c>
    </row>
    <row r="72" spans="2:6" x14ac:dyDescent="0.2">
      <c r="B72" s="182" t="s">
        <v>17</v>
      </c>
      <c r="C72" s="97" t="s">
        <v>25</v>
      </c>
      <c r="D72" s="99">
        <f>SUM(D73:D75)</f>
        <v>0</v>
      </c>
      <c r="E72" s="99">
        <f t="shared" ref="E72" si="12">SUM(E73:E75)</f>
        <v>0</v>
      </c>
      <c r="F72" s="206">
        <f t="shared" si="1"/>
        <v>0</v>
      </c>
    </row>
    <row r="73" spans="2:6" ht="25.5" x14ac:dyDescent="0.2">
      <c r="B73" s="185" t="s">
        <v>131</v>
      </c>
      <c r="C73" s="86" t="s">
        <v>229</v>
      </c>
      <c r="D73" s="67"/>
      <c r="E73" s="67"/>
      <c r="F73" s="206">
        <f t="shared" si="1"/>
        <v>0</v>
      </c>
    </row>
    <row r="74" spans="2:6" x14ac:dyDescent="0.2">
      <c r="B74" s="185" t="s">
        <v>132</v>
      </c>
      <c r="C74" s="86" t="s">
        <v>230</v>
      </c>
      <c r="D74" s="67"/>
      <c r="E74" s="67"/>
      <c r="F74" s="206">
        <f t="shared" ref="F74:F115" si="13">D74+E74</f>
        <v>0</v>
      </c>
    </row>
    <row r="75" spans="2:6" x14ac:dyDescent="0.2">
      <c r="B75" s="185" t="s">
        <v>133</v>
      </c>
      <c r="C75" s="86" t="s">
        <v>231</v>
      </c>
      <c r="D75" s="67"/>
      <c r="E75" s="67"/>
      <c r="F75" s="206">
        <f t="shared" si="13"/>
        <v>0</v>
      </c>
    </row>
    <row r="76" spans="2:6" x14ac:dyDescent="0.2">
      <c r="B76" s="182" t="s">
        <v>18</v>
      </c>
      <c r="C76" s="97" t="s">
        <v>26</v>
      </c>
      <c r="D76" s="99">
        <f>SUM(D77:D92)</f>
        <v>0</v>
      </c>
      <c r="E76" s="99">
        <f t="shared" ref="E76" si="14">SUM(E77:E92)</f>
        <v>0</v>
      </c>
      <c r="F76" s="206">
        <f t="shared" si="13"/>
        <v>0</v>
      </c>
    </row>
    <row r="77" spans="2:6" x14ac:dyDescent="0.2">
      <c r="B77" s="185" t="s">
        <v>134</v>
      </c>
      <c r="C77" s="86" t="s">
        <v>215</v>
      </c>
      <c r="D77" s="67"/>
      <c r="E77" s="67"/>
      <c r="F77" s="206">
        <f t="shared" si="13"/>
        <v>0</v>
      </c>
    </row>
    <row r="78" spans="2:6" x14ac:dyDescent="0.2">
      <c r="B78" s="185" t="s">
        <v>135</v>
      </c>
      <c r="C78" s="86" t="s">
        <v>216</v>
      </c>
      <c r="D78" s="67"/>
      <c r="E78" s="67"/>
      <c r="F78" s="206">
        <f t="shared" si="13"/>
        <v>0</v>
      </c>
    </row>
    <row r="79" spans="2:6" x14ac:dyDescent="0.2">
      <c r="B79" s="185" t="s">
        <v>136</v>
      </c>
      <c r="C79" s="86" t="s">
        <v>217</v>
      </c>
      <c r="D79" s="67"/>
      <c r="E79" s="67"/>
      <c r="F79" s="206">
        <f t="shared" si="13"/>
        <v>0</v>
      </c>
    </row>
    <row r="80" spans="2:6" x14ac:dyDescent="0.2">
      <c r="B80" s="185" t="s">
        <v>137</v>
      </c>
      <c r="C80" s="86" t="s">
        <v>218</v>
      </c>
      <c r="D80" s="67"/>
      <c r="E80" s="67"/>
      <c r="F80" s="206">
        <f t="shared" si="13"/>
        <v>0</v>
      </c>
    </row>
    <row r="81" spans="2:6" ht="25.5" x14ac:dyDescent="0.2">
      <c r="B81" s="185" t="s">
        <v>138</v>
      </c>
      <c r="C81" s="86" t="s">
        <v>219</v>
      </c>
      <c r="D81" s="67"/>
      <c r="E81" s="67"/>
      <c r="F81" s="206">
        <f t="shared" si="13"/>
        <v>0</v>
      </c>
    </row>
    <row r="82" spans="2:6" x14ac:dyDescent="0.2">
      <c r="B82" s="185" t="s">
        <v>139</v>
      </c>
      <c r="C82" s="86" t="s">
        <v>220</v>
      </c>
      <c r="D82" s="67"/>
      <c r="E82" s="67"/>
      <c r="F82" s="206">
        <f t="shared" si="13"/>
        <v>0</v>
      </c>
    </row>
    <row r="83" spans="2:6" ht="25.5" x14ac:dyDescent="0.2">
      <c r="B83" s="185" t="s">
        <v>140</v>
      </c>
      <c r="C83" s="86" t="s">
        <v>221</v>
      </c>
      <c r="D83" s="67"/>
      <c r="E83" s="67"/>
      <c r="F83" s="206">
        <f t="shared" si="13"/>
        <v>0</v>
      </c>
    </row>
    <row r="84" spans="2:6" x14ac:dyDescent="0.2">
      <c r="B84" s="185" t="s">
        <v>141</v>
      </c>
      <c r="C84" s="86" t="s">
        <v>222</v>
      </c>
      <c r="D84" s="67"/>
      <c r="E84" s="67"/>
      <c r="F84" s="206">
        <f t="shared" si="13"/>
        <v>0</v>
      </c>
    </row>
    <row r="85" spans="2:6" x14ac:dyDescent="0.2">
      <c r="B85" s="185" t="s">
        <v>142</v>
      </c>
      <c r="C85" s="86" t="s">
        <v>223</v>
      </c>
      <c r="D85" s="67"/>
      <c r="E85" s="67"/>
      <c r="F85" s="206">
        <f t="shared" si="13"/>
        <v>0</v>
      </c>
    </row>
    <row r="86" spans="2:6" x14ac:dyDescent="0.2">
      <c r="B86" s="185" t="s">
        <v>143</v>
      </c>
      <c r="C86" s="86" t="s">
        <v>210</v>
      </c>
      <c r="D86" s="67"/>
      <c r="E86" s="67"/>
      <c r="F86" s="206">
        <f t="shared" si="13"/>
        <v>0</v>
      </c>
    </row>
    <row r="87" spans="2:6" x14ac:dyDescent="0.2">
      <c r="B87" s="185" t="s">
        <v>144</v>
      </c>
      <c r="C87" s="86" t="s">
        <v>224</v>
      </c>
      <c r="D87" s="67"/>
      <c r="E87" s="67"/>
      <c r="F87" s="206">
        <f t="shared" si="13"/>
        <v>0</v>
      </c>
    </row>
    <row r="88" spans="2:6" ht="25.5" x14ac:dyDescent="0.2">
      <c r="B88" s="185" t="s">
        <v>145</v>
      </c>
      <c r="C88" s="86" t="s">
        <v>225</v>
      </c>
      <c r="D88" s="67"/>
      <c r="E88" s="67"/>
      <c r="F88" s="206">
        <f t="shared" si="13"/>
        <v>0</v>
      </c>
    </row>
    <row r="89" spans="2:6" x14ac:dyDescent="0.2">
      <c r="B89" s="185" t="s">
        <v>146</v>
      </c>
      <c r="C89" s="86" t="s">
        <v>226</v>
      </c>
      <c r="D89" s="67"/>
      <c r="E89" s="67"/>
      <c r="F89" s="206">
        <f t="shared" si="13"/>
        <v>0</v>
      </c>
    </row>
    <row r="90" spans="2:6" x14ac:dyDescent="0.2">
      <c r="B90" s="185" t="s">
        <v>147</v>
      </c>
      <c r="C90" s="86" t="s">
        <v>227</v>
      </c>
      <c r="D90" s="67"/>
      <c r="E90" s="67"/>
      <c r="F90" s="206">
        <f t="shared" si="13"/>
        <v>0</v>
      </c>
    </row>
    <row r="91" spans="2:6" x14ac:dyDescent="0.2">
      <c r="B91" s="185" t="s">
        <v>148</v>
      </c>
      <c r="C91" s="86" t="s">
        <v>228</v>
      </c>
      <c r="D91" s="67"/>
      <c r="E91" s="67"/>
      <c r="F91" s="206">
        <f t="shared" si="13"/>
        <v>0</v>
      </c>
    </row>
    <row r="92" spans="2:6" x14ac:dyDescent="0.2">
      <c r="B92" s="185" t="s">
        <v>149</v>
      </c>
      <c r="C92" s="86" t="s">
        <v>68</v>
      </c>
      <c r="D92" s="67"/>
      <c r="E92" s="67"/>
      <c r="F92" s="206">
        <f t="shared" si="13"/>
        <v>0</v>
      </c>
    </row>
    <row r="93" spans="2:6" x14ac:dyDescent="0.2">
      <c r="B93" s="182" t="s">
        <v>32</v>
      </c>
      <c r="C93" s="97" t="s">
        <v>27</v>
      </c>
      <c r="D93" s="99">
        <f>SUM(D94:D97)</f>
        <v>0</v>
      </c>
      <c r="E93" s="99">
        <f t="shared" ref="E93" si="15">SUM(E94:E97)</f>
        <v>0</v>
      </c>
      <c r="F93" s="206">
        <f t="shared" si="13"/>
        <v>0</v>
      </c>
    </row>
    <row r="94" spans="2:6" x14ac:dyDescent="0.2">
      <c r="B94" s="185" t="s">
        <v>150</v>
      </c>
      <c r="C94" s="86" t="s">
        <v>211</v>
      </c>
      <c r="D94" s="67"/>
      <c r="E94" s="67"/>
      <c r="F94" s="206">
        <f t="shared" si="13"/>
        <v>0</v>
      </c>
    </row>
    <row r="95" spans="2:6" x14ac:dyDescent="0.2">
      <c r="B95" s="185" t="s">
        <v>151</v>
      </c>
      <c r="C95" s="86" t="s">
        <v>212</v>
      </c>
      <c r="D95" s="67"/>
      <c r="E95" s="67"/>
      <c r="F95" s="206">
        <f t="shared" si="13"/>
        <v>0</v>
      </c>
    </row>
    <row r="96" spans="2:6" x14ac:dyDescent="0.2">
      <c r="B96" s="185" t="s">
        <v>152</v>
      </c>
      <c r="C96" s="86" t="s">
        <v>213</v>
      </c>
      <c r="D96" s="67"/>
      <c r="E96" s="67"/>
      <c r="F96" s="206">
        <f t="shared" si="13"/>
        <v>0</v>
      </c>
    </row>
    <row r="97" spans="2:6" x14ac:dyDescent="0.2">
      <c r="B97" s="185" t="s">
        <v>153</v>
      </c>
      <c r="C97" s="86" t="s">
        <v>214</v>
      </c>
      <c r="D97" s="67"/>
      <c r="E97" s="67"/>
      <c r="F97" s="206">
        <f t="shared" si="13"/>
        <v>0</v>
      </c>
    </row>
    <row r="98" spans="2:6" x14ac:dyDescent="0.2">
      <c r="B98" s="182" t="s">
        <v>33</v>
      </c>
      <c r="C98" s="97" t="s">
        <v>28</v>
      </c>
      <c r="D98" s="99">
        <f>SUM(D99:D100)</f>
        <v>0</v>
      </c>
      <c r="E98" s="99">
        <f t="shared" ref="E98" si="16">SUM(E99:E100)</f>
        <v>0</v>
      </c>
      <c r="F98" s="206">
        <f t="shared" si="13"/>
        <v>0</v>
      </c>
    </row>
    <row r="99" spans="2:6" x14ac:dyDescent="0.2">
      <c r="B99" s="185" t="s">
        <v>154</v>
      </c>
      <c r="C99" s="86" t="s">
        <v>156</v>
      </c>
      <c r="D99" s="67"/>
      <c r="E99" s="67"/>
      <c r="F99" s="206">
        <f t="shared" si="13"/>
        <v>0</v>
      </c>
    </row>
    <row r="100" spans="2:6" x14ac:dyDescent="0.2">
      <c r="B100" s="185" t="s">
        <v>155</v>
      </c>
      <c r="C100" s="86" t="s">
        <v>157</v>
      </c>
      <c r="D100" s="67"/>
      <c r="E100" s="67"/>
      <c r="F100" s="206">
        <f t="shared" si="13"/>
        <v>0</v>
      </c>
    </row>
    <row r="101" spans="2:6" x14ac:dyDescent="0.2">
      <c r="B101" s="182" t="s">
        <v>34</v>
      </c>
      <c r="C101" s="97" t="s">
        <v>29</v>
      </c>
      <c r="D101" s="99">
        <f>SUM(D102:D107)</f>
        <v>0</v>
      </c>
      <c r="E101" s="99">
        <f t="shared" ref="E101" si="17">SUM(E102:E107)</f>
        <v>0</v>
      </c>
      <c r="F101" s="206">
        <f t="shared" si="13"/>
        <v>0</v>
      </c>
    </row>
    <row r="102" spans="2:6" x14ac:dyDescent="0.2">
      <c r="B102" s="185" t="s">
        <v>158</v>
      </c>
      <c r="C102" s="86" t="s">
        <v>204</v>
      </c>
      <c r="D102" s="67"/>
      <c r="E102" s="67"/>
      <c r="F102" s="206">
        <f t="shared" si="13"/>
        <v>0</v>
      </c>
    </row>
    <row r="103" spans="2:6" x14ac:dyDescent="0.2">
      <c r="B103" s="185" t="s">
        <v>159</v>
      </c>
      <c r="C103" s="86" t="s">
        <v>205</v>
      </c>
      <c r="D103" s="67"/>
      <c r="E103" s="67"/>
      <c r="F103" s="206">
        <f t="shared" si="13"/>
        <v>0</v>
      </c>
    </row>
    <row r="104" spans="2:6" x14ac:dyDescent="0.2">
      <c r="B104" s="185" t="s">
        <v>160</v>
      </c>
      <c r="C104" s="86" t="s">
        <v>206</v>
      </c>
      <c r="D104" s="67"/>
      <c r="E104" s="67"/>
      <c r="F104" s="206">
        <f t="shared" si="13"/>
        <v>0</v>
      </c>
    </row>
    <row r="105" spans="2:6" x14ac:dyDescent="0.2">
      <c r="B105" s="185" t="s">
        <v>161</v>
      </c>
      <c r="C105" s="86" t="s">
        <v>207</v>
      </c>
      <c r="D105" s="67"/>
      <c r="E105" s="67"/>
      <c r="F105" s="206">
        <f t="shared" si="13"/>
        <v>0</v>
      </c>
    </row>
    <row r="106" spans="2:6" x14ac:dyDescent="0.2">
      <c r="B106" s="185" t="s">
        <v>162</v>
      </c>
      <c r="C106" s="86" t="s">
        <v>208</v>
      </c>
      <c r="D106" s="67"/>
      <c r="E106" s="67"/>
      <c r="F106" s="206">
        <f t="shared" si="13"/>
        <v>0</v>
      </c>
    </row>
    <row r="107" spans="2:6" x14ac:dyDescent="0.2">
      <c r="B107" s="185" t="s">
        <v>163</v>
      </c>
      <c r="C107" s="86" t="s">
        <v>209</v>
      </c>
      <c r="D107" s="67"/>
      <c r="E107" s="67"/>
      <c r="F107" s="206">
        <f t="shared" si="13"/>
        <v>0</v>
      </c>
    </row>
    <row r="108" spans="2:6" x14ac:dyDescent="0.2">
      <c r="B108" s="182" t="s">
        <v>35</v>
      </c>
      <c r="C108" s="97" t="s">
        <v>30</v>
      </c>
      <c r="D108" s="99">
        <f>D109</f>
        <v>0</v>
      </c>
      <c r="E108" s="99">
        <f t="shared" ref="E108" si="18">E109</f>
        <v>0</v>
      </c>
      <c r="F108" s="206">
        <f t="shared" si="13"/>
        <v>0</v>
      </c>
    </row>
    <row r="109" spans="2:6" x14ac:dyDescent="0.2">
      <c r="B109" s="185" t="s">
        <v>164</v>
      </c>
      <c r="C109" s="86" t="s">
        <v>203</v>
      </c>
      <c r="D109" s="67"/>
      <c r="E109" s="67"/>
      <c r="F109" s="206">
        <f t="shared" si="13"/>
        <v>0</v>
      </c>
    </row>
    <row r="110" spans="2:6" x14ac:dyDescent="0.2">
      <c r="B110" s="182" t="s">
        <v>36</v>
      </c>
      <c r="C110" s="97" t="s">
        <v>31</v>
      </c>
      <c r="D110" s="99">
        <f>SUM(D111:D114)</f>
        <v>0</v>
      </c>
      <c r="E110" s="99">
        <f t="shared" ref="E110" si="19">SUM(E111:E114)</f>
        <v>0</v>
      </c>
      <c r="F110" s="206">
        <f t="shared" si="13"/>
        <v>0</v>
      </c>
    </row>
    <row r="111" spans="2:6" x14ac:dyDescent="0.2">
      <c r="B111" s="185" t="s">
        <v>166</v>
      </c>
      <c r="C111" s="86" t="s">
        <v>199</v>
      </c>
      <c r="D111" s="67"/>
      <c r="E111" s="67"/>
      <c r="F111" s="206">
        <f t="shared" si="13"/>
        <v>0</v>
      </c>
    </row>
    <row r="112" spans="2:6" x14ac:dyDescent="0.2">
      <c r="B112" s="185" t="s">
        <v>167</v>
      </c>
      <c r="C112" s="86" t="s">
        <v>200</v>
      </c>
      <c r="D112" s="67"/>
      <c r="E112" s="67"/>
      <c r="F112" s="206">
        <f t="shared" si="13"/>
        <v>0</v>
      </c>
    </row>
    <row r="113" spans="2:6" x14ac:dyDescent="0.2">
      <c r="B113" s="185" t="s">
        <v>168</v>
      </c>
      <c r="C113" s="86" t="s">
        <v>201</v>
      </c>
      <c r="D113" s="67"/>
      <c r="E113" s="67"/>
      <c r="F113" s="206">
        <f t="shared" si="13"/>
        <v>0</v>
      </c>
    </row>
    <row r="114" spans="2:6" x14ac:dyDescent="0.2">
      <c r="B114" s="185" t="s">
        <v>169</v>
      </c>
      <c r="C114" s="86" t="s">
        <v>202</v>
      </c>
      <c r="D114" s="67"/>
      <c r="E114" s="67"/>
      <c r="F114" s="206">
        <f t="shared" si="13"/>
        <v>0</v>
      </c>
    </row>
    <row r="115" spans="2:6" ht="13.5" thickBot="1" x14ac:dyDescent="0.25">
      <c r="B115" s="186" t="s">
        <v>37</v>
      </c>
      <c r="C115" s="187" t="s">
        <v>165</v>
      </c>
      <c r="D115" s="207"/>
      <c r="E115" s="207"/>
      <c r="F115" s="208">
        <f t="shared" si="13"/>
        <v>0</v>
      </c>
    </row>
    <row r="116" spans="2:6" s="7" customFormat="1" x14ac:dyDescent="0.25">
      <c r="B116" s="10"/>
      <c r="C116" s="8"/>
      <c r="D116" s="11"/>
      <c r="E116" s="11"/>
      <c r="F116" s="11"/>
    </row>
    <row r="117" spans="2:6" s="7" customFormat="1" ht="12.75" customHeight="1" x14ac:dyDescent="0.2">
      <c r="B117" s="1" t="s">
        <v>64</v>
      </c>
      <c r="C117" s="1"/>
      <c r="D117" s="1"/>
      <c r="E117" s="11"/>
      <c r="F117" s="11"/>
    </row>
    <row r="118" spans="2:6" s="7" customFormat="1" ht="25.5" customHeight="1" x14ac:dyDescent="0.2">
      <c r="B118" s="1"/>
      <c r="C118" s="1"/>
      <c r="D118" s="1"/>
      <c r="E118" s="11"/>
      <c r="F118" s="11"/>
    </row>
    <row r="119" spans="2:6" s="7" customFormat="1" x14ac:dyDescent="0.2">
      <c r="B119" s="1" t="s">
        <v>65</v>
      </c>
      <c r="C119" s="1"/>
      <c r="D119" s="1"/>
      <c r="E119" s="11"/>
      <c r="F119" s="11"/>
    </row>
    <row r="120" spans="2:6" s="7" customFormat="1" x14ac:dyDescent="0.25">
      <c r="B120" s="571" t="s">
        <v>71</v>
      </c>
      <c r="C120" s="571"/>
      <c r="D120" s="11"/>
      <c r="E120" s="11"/>
      <c r="F120" s="11"/>
    </row>
    <row r="126" spans="2:6" ht="21.75" customHeight="1" x14ac:dyDescent="0.2"/>
    <row r="237" spans="2:6" s="6" customFormat="1" x14ac:dyDescent="0.2">
      <c r="B237" s="10"/>
      <c r="C237" s="8"/>
      <c r="D237" s="11"/>
      <c r="E237" s="11"/>
      <c r="F237" s="11"/>
    </row>
    <row r="238" spans="2:6" s="6" customFormat="1" x14ac:dyDescent="0.2">
      <c r="B238" s="10"/>
      <c r="C238" s="8"/>
      <c r="D238" s="11"/>
      <c r="E238" s="11"/>
      <c r="F238" s="11"/>
    </row>
    <row r="239" spans="2:6" s="6" customFormat="1" x14ac:dyDescent="0.2">
      <c r="B239" s="10"/>
      <c r="C239" s="8"/>
      <c r="D239" s="11"/>
      <c r="E239" s="11"/>
      <c r="F239" s="11"/>
    </row>
    <row r="241" spans="2:6" s="6" customFormat="1" x14ac:dyDescent="0.2">
      <c r="B241" s="10"/>
      <c r="C241" s="8"/>
      <c r="D241" s="11"/>
      <c r="E241" s="11"/>
      <c r="F241" s="11"/>
    </row>
    <row r="242" spans="2:6" s="6" customFormat="1" x14ac:dyDescent="0.2">
      <c r="B242" s="10"/>
      <c r="C242" s="8"/>
      <c r="D242" s="11"/>
      <c r="E242" s="11"/>
      <c r="F242" s="11"/>
    </row>
    <row r="243" spans="2:6" s="6" customFormat="1" x14ac:dyDescent="0.2">
      <c r="B243" s="10"/>
      <c r="C243" s="8"/>
      <c r="D243" s="11"/>
      <c r="E243" s="11"/>
      <c r="F243" s="11"/>
    </row>
    <row r="244" spans="2:6" s="6" customFormat="1" x14ac:dyDescent="0.2">
      <c r="B244" s="10"/>
      <c r="C244" s="8"/>
      <c r="D244" s="11"/>
      <c r="E244" s="11"/>
      <c r="F244" s="11"/>
    </row>
    <row r="245" spans="2:6" s="6" customFormat="1" x14ac:dyDescent="0.2">
      <c r="B245" s="10"/>
      <c r="C245" s="8"/>
      <c r="D245" s="11"/>
      <c r="E245" s="11"/>
      <c r="F245" s="11"/>
    </row>
    <row r="246" spans="2:6" s="6" customFormat="1" x14ac:dyDescent="0.2">
      <c r="B246" s="10"/>
      <c r="C246" s="8"/>
      <c r="D246" s="11"/>
      <c r="E246" s="11"/>
      <c r="F246" s="11"/>
    </row>
    <row r="247" spans="2:6" s="6" customFormat="1" x14ac:dyDescent="0.2">
      <c r="B247" s="10"/>
      <c r="C247" s="8"/>
      <c r="D247" s="11"/>
      <c r="E247" s="11"/>
      <c r="F247" s="11"/>
    </row>
    <row r="249" spans="2:6" s="62" customFormat="1" x14ac:dyDescent="0.2">
      <c r="B249" s="10"/>
      <c r="C249" s="8"/>
      <c r="D249" s="11"/>
      <c r="E249" s="11"/>
      <c r="F249" s="11"/>
    </row>
  </sheetData>
  <mergeCells count="2">
    <mergeCell ref="B5:C5"/>
    <mergeCell ref="B120:C120"/>
  </mergeCells>
  <printOptions horizontalCentered="1" verticalCentered="1"/>
  <pageMargins left="0" right="0" top="0" bottom="0" header="0" footer="0"/>
  <pageSetup paperSize="9" scale="37" orientation="portrait" r:id="rId1"/>
  <ignoredErrors>
    <ignoredError sqref="B8:C8" numberStoredAsText="1"/>
  </ignoredError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B2:AE255"/>
  <sheetViews>
    <sheetView showGridLines="0" zoomScale="80" zoomScaleNormal="80" workbookViewId="0">
      <selection activeCell="I14" sqref="I14"/>
    </sheetView>
  </sheetViews>
  <sheetFormatPr defaultColWidth="9.140625" defaultRowHeight="12.75" x14ac:dyDescent="0.2"/>
  <cols>
    <col min="1" max="1" width="2.42578125" style="221" customWidth="1"/>
    <col min="2" max="2" width="6.28515625" style="254" customWidth="1"/>
    <col min="3" max="3" width="59.7109375" style="220" customWidth="1"/>
    <col min="4" max="4" width="5" style="14" bestFit="1" customWidth="1"/>
    <col min="5" max="5" width="5.85546875" style="14" bestFit="1" customWidth="1"/>
    <col min="6" max="6" width="5" style="14" bestFit="1" customWidth="1"/>
    <col min="7" max="7" width="5.85546875" style="14" bestFit="1" customWidth="1"/>
    <col min="8" max="8" width="5" style="221" bestFit="1" customWidth="1"/>
    <col min="9" max="9" width="5.85546875" style="221" bestFit="1" customWidth="1"/>
    <col min="10" max="10" width="5" style="221" bestFit="1" customWidth="1"/>
    <col min="11" max="11" width="5.85546875" style="221" bestFit="1" customWidth="1"/>
    <col min="12" max="12" width="5" style="221" bestFit="1" customWidth="1"/>
    <col min="13" max="13" width="5.85546875" style="221" bestFit="1" customWidth="1"/>
    <col min="14" max="14" width="5" style="221" bestFit="1" customWidth="1"/>
    <col min="15" max="15" width="5.85546875" style="221" bestFit="1" customWidth="1"/>
    <col min="16" max="16" width="16" style="221" bestFit="1" customWidth="1"/>
    <col min="17" max="17" width="13" style="221" bestFit="1" customWidth="1"/>
    <col min="18" max="18" width="7.85546875" style="221" bestFit="1" customWidth="1"/>
    <col min="19" max="19" width="10.85546875" style="221" bestFit="1" customWidth="1"/>
    <col min="20" max="20" width="8.7109375" style="221" bestFit="1" customWidth="1"/>
    <col min="21" max="21" width="12" style="221" bestFit="1" customWidth="1"/>
    <col min="22" max="22" width="8.7109375" style="221" bestFit="1" customWidth="1"/>
    <col min="23" max="24" width="9.85546875" style="221" bestFit="1" customWidth="1"/>
    <col min="25" max="25" width="5" style="222" bestFit="1" customWidth="1"/>
    <col min="26" max="26" width="5.85546875" style="222" bestFit="1" customWidth="1"/>
    <col min="27" max="27" width="5" style="222" bestFit="1" customWidth="1"/>
    <col min="28" max="28" width="5.85546875" style="222" bestFit="1" customWidth="1"/>
    <col min="29" max="30" width="9.85546875" style="222" bestFit="1" customWidth="1"/>
    <col min="31" max="16384" width="9.140625" style="221"/>
  </cols>
  <sheetData>
    <row r="2" spans="2:31" x14ac:dyDescent="0.2">
      <c r="B2" s="219" t="s">
        <v>246</v>
      </c>
    </row>
    <row r="3" spans="2:31" x14ac:dyDescent="0.2">
      <c r="B3" s="219"/>
    </row>
    <row r="4" spans="2:31" x14ac:dyDescent="0.2">
      <c r="B4" s="223" t="s">
        <v>457</v>
      </c>
    </row>
    <row r="5" spans="2:31" ht="12.75" customHeight="1" x14ac:dyDescent="0.2">
      <c r="B5" s="589" t="s">
        <v>454</v>
      </c>
      <c r="C5" s="589"/>
    </row>
    <row r="6" spans="2:31" ht="13.5" thickBot="1" x14ac:dyDescent="0.25">
      <c r="B6" s="221"/>
      <c r="C6" s="221"/>
      <c r="D6" s="221"/>
      <c r="E6" s="221"/>
      <c r="F6" s="221"/>
      <c r="G6" s="221"/>
    </row>
    <row r="7" spans="2:31" ht="21" customHeight="1" x14ac:dyDescent="0.2">
      <c r="B7" s="590" t="s">
        <v>1</v>
      </c>
      <c r="C7" s="593" t="s">
        <v>573</v>
      </c>
      <c r="D7" s="583" t="s">
        <v>341</v>
      </c>
      <c r="E7" s="584"/>
      <c r="F7" s="584"/>
      <c r="G7" s="584"/>
      <c r="H7" s="584"/>
      <c r="I7" s="584"/>
      <c r="J7" s="584"/>
      <c r="K7" s="584"/>
      <c r="L7" s="584"/>
      <c r="M7" s="584"/>
      <c r="N7" s="584"/>
      <c r="O7" s="584"/>
      <c r="P7" s="584"/>
      <c r="Q7" s="584"/>
      <c r="R7" s="584"/>
      <c r="S7" s="584"/>
      <c r="T7" s="584"/>
      <c r="U7" s="584"/>
      <c r="V7" s="584"/>
      <c r="W7" s="584"/>
      <c r="X7" s="584"/>
      <c r="Y7" s="577" t="s">
        <v>561</v>
      </c>
      <c r="Z7" s="578"/>
      <c r="AA7" s="578"/>
      <c r="AB7" s="578"/>
      <c r="AC7" s="578"/>
      <c r="AD7" s="579"/>
      <c r="AE7" s="224"/>
    </row>
    <row r="8" spans="2:31" ht="24" customHeight="1" x14ac:dyDescent="0.2">
      <c r="B8" s="591"/>
      <c r="C8" s="576"/>
      <c r="D8" s="585" t="s">
        <v>474</v>
      </c>
      <c r="E8" s="585"/>
      <c r="F8" s="585"/>
      <c r="G8" s="585"/>
      <c r="H8" s="585"/>
      <c r="I8" s="585"/>
      <c r="J8" s="585" t="s">
        <v>475</v>
      </c>
      <c r="K8" s="585"/>
      <c r="L8" s="585"/>
      <c r="M8" s="585"/>
      <c r="N8" s="585"/>
      <c r="O8" s="585"/>
      <c r="P8" s="574" t="s">
        <v>343</v>
      </c>
      <c r="Q8" s="574"/>
      <c r="R8" s="574"/>
      <c r="S8" s="574" t="s">
        <v>70</v>
      </c>
      <c r="T8" s="574"/>
      <c r="U8" s="574"/>
      <c r="V8" s="574"/>
      <c r="W8" s="574"/>
      <c r="X8" s="575"/>
      <c r="Y8" s="580"/>
      <c r="Z8" s="581"/>
      <c r="AA8" s="581"/>
      <c r="AB8" s="581"/>
      <c r="AC8" s="581"/>
      <c r="AD8" s="582"/>
      <c r="AE8" s="224"/>
    </row>
    <row r="9" spans="2:31" ht="51.75" customHeight="1" x14ac:dyDescent="0.2">
      <c r="B9" s="591"/>
      <c r="C9" s="576"/>
      <c r="D9" s="576" t="s">
        <v>344</v>
      </c>
      <c r="E9" s="576"/>
      <c r="F9" s="576" t="s">
        <v>345</v>
      </c>
      <c r="G9" s="576"/>
      <c r="H9" s="574" t="s">
        <v>70</v>
      </c>
      <c r="I9" s="574"/>
      <c r="J9" s="576" t="s">
        <v>344</v>
      </c>
      <c r="K9" s="576"/>
      <c r="L9" s="576" t="s">
        <v>345</v>
      </c>
      <c r="M9" s="576"/>
      <c r="N9" s="574" t="s">
        <v>70</v>
      </c>
      <c r="O9" s="574"/>
      <c r="P9" s="225" t="s">
        <v>344</v>
      </c>
      <c r="Q9" s="225" t="s">
        <v>345</v>
      </c>
      <c r="R9" s="226" t="s">
        <v>70</v>
      </c>
      <c r="S9" s="576" t="s">
        <v>344</v>
      </c>
      <c r="T9" s="576"/>
      <c r="U9" s="576" t="s">
        <v>345</v>
      </c>
      <c r="V9" s="576"/>
      <c r="W9" s="574" t="s">
        <v>70</v>
      </c>
      <c r="X9" s="575"/>
      <c r="Y9" s="586" t="s">
        <v>344</v>
      </c>
      <c r="Z9" s="572"/>
      <c r="AA9" s="572" t="s">
        <v>345</v>
      </c>
      <c r="AB9" s="572"/>
      <c r="AC9" s="572" t="s">
        <v>70</v>
      </c>
      <c r="AD9" s="573"/>
      <c r="AE9" s="224"/>
    </row>
    <row r="10" spans="2:31" ht="19.5" customHeight="1" thickBot="1" x14ac:dyDescent="0.25">
      <c r="B10" s="592"/>
      <c r="C10" s="594"/>
      <c r="D10" s="257" t="s">
        <v>245</v>
      </c>
      <c r="E10" s="257" t="s">
        <v>0</v>
      </c>
      <c r="F10" s="257" t="s">
        <v>245</v>
      </c>
      <c r="G10" s="257" t="s">
        <v>0</v>
      </c>
      <c r="H10" s="257" t="s">
        <v>245</v>
      </c>
      <c r="I10" s="257" t="s">
        <v>0</v>
      </c>
      <c r="J10" s="257" t="s">
        <v>245</v>
      </c>
      <c r="K10" s="257" t="s">
        <v>0</v>
      </c>
      <c r="L10" s="257" t="s">
        <v>245</v>
      </c>
      <c r="M10" s="257" t="s">
        <v>0</v>
      </c>
      <c r="N10" s="257" t="s">
        <v>245</v>
      </c>
      <c r="O10" s="257" t="s">
        <v>0</v>
      </c>
      <c r="P10" s="257" t="s">
        <v>245</v>
      </c>
      <c r="Q10" s="257" t="s">
        <v>245</v>
      </c>
      <c r="R10" s="257" t="s">
        <v>245</v>
      </c>
      <c r="S10" s="257" t="s">
        <v>245</v>
      </c>
      <c r="T10" s="257" t="s">
        <v>0</v>
      </c>
      <c r="U10" s="257" t="s">
        <v>245</v>
      </c>
      <c r="V10" s="257" t="s">
        <v>0</v>
      </c>
      <c r="W10" s="257" t="s">
        <v>245</v>
      </c>
      <c r="X10" s="269" t="s">
        <v>0</v>
      </c>
      <c r="Y10" s="274" t="s">
        <v>245</v>
      </c>
      <c r="Z10" s="258" t="s">
        <v>0</v>
      </c>
      <c r="AA10" s="258" t="s">
        <v>245</v>
      </c>
      <c r="AB10" s="258" t="s">
        <v>0</v>
      </c>
      <c r="AC10" s="258" t="s">
        <v>245</v>
      </c>
      <c r="AD10" s="259" t="s">
        <v>0</v>
      </c>
      <c r="AE10" s="224"/>
    </row>
    <row r="11" spans="2:31" ht="17.25" customHeight="1" thickBot="1" x14ac:dyDescent="0.25">
      <c r="B11" s="263" t="s">
        <v>50</v>
      </c>
      <c r="C11" s="264" t="s">
        <v>51</v>
      </c>
      <c r="D11" s="264" t="s">
        <v>52</v>
      </c>
      <c r="E11" s="264" t="s">
        <v>53</v>
      </c>
      <c r="F11" s="264" t="s">
        <v>54</v>
      </c>
      <c r="G11" s="264" t="s">
        <v>55</v>
      </c>
      <c r="H11" s="264" t="s">
        <v>337</v>
      </c>
      <c r="I11" s="264" t="s">
        <v>338</v>
      </c>
      <c r="J11" s="264" t="s">
        <v>339</v>
      </c>
      <c r="K11" s="264" t="s">
        <v>15</v>
      </c>
      <c r="L11" s="264" t="s">
        <v>16</v>
      </c>
      <c r="M11" s="264" t="s">
        <v>17</v>
      </c>
      <c r="N11" s="264" t="s">
        <v>18</v>
      </c>
      <c r="O11" s="264" t="s">
        <v>32</v>
      </c>
      <c r="P11" s="264" t="s">
        <v>33</v>
      </c>
      <c r="Q11" s="264" t="s">
        <v>34</v>
      </c>
      <c r="R11" s="264" t="s">
        <v>35</v>
      </c>
      <c r="S11" s="264" t="s">
        <v>476</v>
      </c>
      <c r="T11" s="264" t="s">
        <v>477</v>
      </c>
      <c r="U11" s="264" t="s">
        <v>478</v>
      </c>
      <c r="V11" s="264" t="s">
        <v>479</v>
      </c>
      <c r="W11" s="264" t="s">
        <v>480</v>
      </c>
      <c r="X11" s="270" t="s">
        <v>481</v>
      </c>
      <c r="Y11" s="275">
        <v>24</v>
      </c>
      <c r="Z11" s="265">
        <v>25</v>
      </c>
      <c r="AA11" s="265">
        <v>26</v>
      </c>
      <c r="AB11" s="265">
        <v>27</v>
      </c>
      <c r="AC11" s="265" t="s">
        <v>482</v>
      </c>
      <c r="AD11" s="266" t="s">
        <v>483</v>
      </c>
      <c r="AE11" s="224"/>
    </row>
    <row r="12" spans="2:31" x14ac:dyDescent="0.2">
      <c r="B12" s="260"/>
      <c r="C12" s="261" t="s">
        <v>394</v>
      </c>
      <c r="D12" s="262">
        <f t="shared" ref="D12:F12" si="0">D13+D22+D28+D32+D34+D36+D43+D49+D53+D67+D71+D75+D79+D96+D101+D104+D111+D113+D118</f>
        <v>0</v>
      </c>
      <c r="E12" s="262">
        <f t="shared" si="0"/>
        <v>0</v>
      </c>
      <c r="F12" s="262">
        <f t="shared" si="0"/>
        <v>0</v>
      </c>
      <c r="G12" s="262">
        <f>G13+G22+G28+G32+G34+G36+G43+G49+G53+G67+G71+G75+G79+G96+G101+G104+G111+G113+G118</f>
        <v>0</v>
      </c>
      <c r="H12" s="262">
        <f>D12+F12</f>
        <v>0</v>
      </c>
      <c r="I12" s="262">
        <f>E12+G12</f>
        <v>0</v>
      </c>
      <c r="J12" s="262">
        <f>J13+J22+J28+J32+J34+J36+J43+J49+J53+J67+J71+J75+J79+J96+J101+J104+J111+J113+J118</f>
        <v>0</v>
      </c>
      <c r="K12" s="262">
        <f t="shared" ref="K12:M12" si="1">K13+K22+K28+K32+K34+K36+K43+K49+K53+K67+K71+K75+K79+K96+K101+K104+K111+K113+K118</f>
        <v>0</v>
      </c>
      <c r="L12" s="262">
        <f t="shared" si="1"/>
        <v>0</v>
      </c>
      <c r="M12" s="262">
        <f t="shared" si="1"/>
        <v>0</v>
      </c>
      <c r="N12" s="262">
        <f t="shared" ref="N12:O27" si="2">J12+L12</f>
        <v>0</v>
      </c>
      <c r="O12" s="262">
        <f t="shared" si="2"/>
        <v>0</v>
      </c>
      <c r="P12" s="262">
        <f>P13+P22+P28+P32+P34+P36+P43+P49+P53+P67+P71+P75+P79+P96+P101+P104+P111+P113+P118</f>
        <v>0</v>
      </c>
      <c r="Q12" s="262">
        <f>Q13+Q22+Q28+Q32+Q34+Q36+Q43+Q49+Q53+Q67+Q71+Q75+Q79+Q96+Q101+Q104+Q111+Q113+Q118</f>
        <v>0</v>
      </c>
      <c r="R12" s="262">
        <f>P12+Q12</f>
        <v>0</v>
      </c>
      <c r="S12" s="262">
        <f>D12+J12+P12</f>
        <v>0</v>
      </c>
      <c r="T12" s="262">
        <f>E12+K12</f>
        <v>0</v>
      </c>
      <c r="U12" s="262">
        <f>F12+L12+Q12</f>
        <v>0</v>
      </c>
      <c r="V12" s="262">
        <f>G12+M12</f>
        <v>0</v>
      </c>
      <c r="W12" s="262">
        <f>S12+U12</f>
        <v>0</v>
      </c>
      <c r="X12" s="271">
        <f>T12+V12</f>
        <v>0</v>
      </c>
      <c r="Y12" s="276">
        <f>Y13+Y22+Y28+Y32+Y34+Y36+Y43+Y49+Y53+Y67+Y71+Y75+Y79+Y96+Y101+Y104+Y111+Y113+Y118</f>
        <v>0</v>
      </c>
      <c r="Z12" s="277">
        <f t="shared" ref="Z12:AB12" si="3">Z13+Z22+Z28+Z32+Z34+Z36+Z43+Z49+Z53+Z67+Z71+Z75+Z79+Z96+Z101+Z104+Z111+Z113+Z118</f>
        <v>0</v>
      </c>
      <c r="AA12" s="277">
        <f t="shared" si="3"/>
        <v>0</v>
      </c>
      <c r="AB12" s="277">
        <f t="shared" si="3"/>
        <v>0</v>
      </c>
      <c r="AC12" s="277">
        <f t="shared" ref="AC12:AD75" si="4">Y12+AA12</f>
        <v>0</v>
      </c>
      <c r="AD12" s="278">
        <f t="shared" si="4"/>
        <v>0</v>
      </c>
      <c r="AE12" s="227"/>
    </row>
    <row r="13" spans="2:31" ht="16.5" customHeight="1" x14ac:dyDescent="0.2">
      <c r="B13" s="228" t="s">
        <v>3</v>
      </c>
      <c r="C13" s="229" t="s">
        <v>38</v>
      </c>
      <c r="D13" s="230">
        <f>SUM(D14:D21)</f>
        <v>0</v>
      </c>
      <c r="E13" s="230">
        <f t="shared" ref="E13:G13" si="5">SUM(E14:E21)</f>
        <v>0</v>
      </c>
      <c r="F13" s="230">
        <f t="shared" si="5"/>
        <v>0</v>
      </c>
      <c r="G13" s="230">
        <f t="shared" si="5"/>
        <v>0</v>
      </c>
      <c r="H13" s="231">
        <f>D13+F13</f>
        <v>0</v>
      </c>
      <c r="I13" s="231">
        <f t="shared" ref="I13:I76" si="6">E13+G13</f>
        <v>0</v>
      </c>
      <c r="J13" s="231">
        <f>SUM(J14:J21)</f>
        <v>0</v>
      </c>
      <c r="K13" s="231">
        <f t="shared" ref="K13:M13" si="7">SUM(K14:K21)</f>
        <v>0</v>
      </c>
      <c r="L13" s="231">
        <f t="shared" si="7"/>
        <v>0</v>
      </c>
      <c r="M13" s="231">
        <f t="shared" si="7"/>
        <v>0</v>
      </c>
      <c r="N13" s="231">
        <f t="shared" si="2"/>
        <v>0</v>
      </c>
      <c r="O13" s="231">
        <f t="shared" si="2"/>
        <v>0</v>
      </c>
      <c r="P13" s="231">
        <f>SUM(P14:P21)</f>
        <v>0</v>
      </c>
      <c r="Q13" s="231">
        <f>SUM(Q14:Q21)</f>
        <v>0</v>
      </c>
      <c r="R13" s="231">
        <f t="shared" ref="R13:R76" si="8">P13+Q13</f>
        <v>0</v>
      </c>
      <c r="S13" s="231">
        <f t="shared" ref="S13:S76" si="9">D13+J13+P13</f>
        <v>0</v>
      </c>
      <c r="T13" s="231">
        <f t="shared" ref="T13:T76" si="10">E13+K13</f>
        <v>0</v>
      </c>
      <c r="U13" s="231">
        <f t="shared" ref="U13:U76" si="11">F13+L13+Q13</f>
        <v>0</v>
      </c>
      <c r="V13" s="231">
        <f t="shared" ref="V13:V76" si="12">G13+M13</f>
        <v>0</v>
      </c>
      <c r="W13" s="231">
        <f t="shared" ref="W13:X76" si="13">S13+U13</f>
        <v>0</v>
      </c>
      <c r="X13" s="272">
        <f t="shared" si="13"/>
        <v>0</v>
      </c>
      <c r="Y13" s="279">
        <f>SUM(Y14:Y21)</f>
        <v>0</v>
      </c>
      <c r="Z13" s="280">
        <f t="shared" ref="Z13:AB13" si="14">SUM(Z14:Z21)</f>
        <v>0</v>
      </c>
      <c r="AA13" s="280">
        <f t="shared" si="14"/>
        <v>0</v>
      </c>
      <c r="AB13" s="280">
        <f t="shared" si="14"/>
        <v>0</v>
      </c>
      <c r="AC13" s="280">
        <f t="shared" si="4"/>
        <v>0</v>
      </c>
      <c r="AD13" s="281">
        <f t="shared" si="4"/>
        <v>0</v>
      </c>
      <c r="AE13" s="232"/>
    </row>
    <row r="14" spans="2:31" ht="25.5" x14ac:dyDescent="0.2">
      <c r="B14" s="233" t="s">
        <v>72</v>
      </c>
      <c r="C14" s="234" t="s">
        <v>170</v>
      </c>
      <c r="D14" s="235"/>
      <c r="E14" s="235"/>
      <c r="F14" s="235"/>
      <c r="G14" s="235"/>
      <c r="H14" s="231">
        <f t="shared" ref="H14:I77" si="15">D14+F14</f>
        <v>0</v>
      </c>
      <c r="I14" s="231">
        <f t="shared" si="6"/>
        <v>0</v>
      </c>
      <c r="J14" s="236"/>
      <c r="K14" s="236"/>
      <c r="L14" s="236"/>
      <c r="M14" s="236"/>
      <c r="N14" s="231">
        <f t="shared" si="2"/>
        <v>0</v>
      </c>
      <c r="O14" s="231">
        <f t="shared" si="2"/>
        <v>0</v>
      </c>
      <c r="P14" s="236"/>
      <c r="Q14" s="236"/>
      <c r="R14" s="231">
        <f t="shared" si="8"/>
        <v>0</v>
      </c>
      <c r="S14" s="231">
        <f t="shared" si="9"/>
        <v>0</v>
      </c>
      <c r="T14" s="231">
        <f t="shared" si="10"/>
        <v>0</v>
      </c>
      <c r="U14" s="231">
        <f t="shared" si="11"/>
        <v>0</v>
      </c>
      <c r="V14" s="231">
        <f t="shared" si="12"/>
        <v>0</v>
      </c>
      <c r="W14" s="231">
        <f t="shared" si="13"/>
        <v>0</v>
      </c>
      <c r="X14" s="272">
        <f t="shared" si="13"/>
        <v>0</v>
      </c>
      <c r="Y14" s="282"/>
      <c r="Z14" s="100"/>
      <c r="AA14" s="100"/>
      <c r="AB14" s="100"/>
      <c r="AC14" s="280">
        <f t="shared" si="4"/>
        <v>0</v>
      </c>
      <c r="AD14" s="281">
        <f t="shared" si="4"/>
        <v>0</v>
      </c>
      <c r="AE14" s="232"/>
    </row>
    <row r="15" spans="2:31" ht="25.5" x14ac:dyDescent="0.2">
      <c r="B15" s="233" t="s">
        <v>73</v>
      </c>
      <c r="C15" s="234" t="s">
        <v>171</v>
      </c>
      <c r="D15" s="235"/>
      <c r="E15" s="235"/>
      <c r="F15" s="235"/>
      <c r="G15" s="235"/>
      <c r="H15" s="231">
        <f t="shared" si="15"/>
        <v>0</v>
      </c>
      <c r="I15" s="231">
        <f t="shared" si="6"/>
        <v>0</v>
      </c>
      <c r="J15" s="236"/>
      <c r="K15" s="236"/>
      <c r="L15" s="236"/>
      <c r="M15" s="236"/>
      <c r="N15" s="231">
        <f t="shared" si="2"/>
        <v>0</v>
      </c>
      <c r="O15" s="231">
        <f t="shared" si="2"/>
        <v>0</v>
      </c>
      <c r="P15" s="236"/>
      <c r="Q15" s="236"/>
      <c r="R15" s="231">
        <f t="shared" si="8"/>
        <v>0</v>
      </c>
      <c r="S15" s="231">
        <f t="shared" si="9"/>
        <v>0</v>
      </c>
      <c r="T15" s="231">
        <f t="shared" si="10"/>
        <v>0</v>
      </c>
      <c r="U15" s="231">
        <f t="shared" si="11"/>
        <v>0</v>
      </c>
      <c r="V15" s="231">
        <f t="shared" si="12"/>
        <v>0</v>
      </c>
      <c r="W15" s="231">
        <f t="shared" si="13"/>
        <v>0</v>
      </c>
      <c r="X15" s="272">
        <f t="shared" si="13"/>
        <v>0</v>
      </c>
      <c r="Y15" s="282"/>
      <c r="Z15" s="100"/>
      <c r="AA15" s="100"/>
      <c r="AB15" s="100"/>
      <c r="AC15" s="280">
        <f t="shared" si="4"/>
        <v>0</v>
      </c>
      <c r="AD15" s="281">
        <f t="shared" si="4"/>
        <v>0</v>
      </c>
      <c r="AE15" s="232"/>
    </row>
    <row r="16" spans="2:31" ht="25.5" x14ac:dyDescent="0.2">
      <c r="B16" s="233" t="s">
        <v>74</v>
      </c>
      <c r="C16" s="234" t="s">
        <v>172</v>
      </c>
      <c r="D16" s="235"/>
      <c r="E16" s="235"/>
      <c r="F16" s="235"/>
      <c r="G16" s="235"/>
      <c r="H16" s="231">
        <f t="shared" si="15"/>
        <v>0</v>
      </c>
      <c r="I16" s="231">
        <f t="shared" si="6"/>
        <v>0</v>
      </c>
      <c r="J16" s="236"/>
      <c r="K16" s="236"/>
      <c r="L16" s="236"/>
      <c r="M16" s="236"/>
      <c r="N16" s="231">
        <f t="shared" si="2"/>
        <v>0</v>
      </c>
      <c r="O16" s="231">
        <f t="shared" si="2"/>
        <v>0</v>
      </c>
      <c r="P16" s="236"/>
      <c r="Q16" s="236"/>
      <c r="R16" s="231">
        <f t="shared" si="8"/>
        <v>0</v>
      </c>
      <c r="S16" s="231">
        <f t="shared" si="9"/>
        <v>0</v>
      </c>
      <c r="T16" s="231">
        <f t="shared" si="10"/>
        <v>0</v>
      </c>
      <c r="U16" s="231">
        <f t="shared" si="11"/>
        <v>0</v>
      </c>
      <c r="V16" s="231">
        <f t="shared" si="12"/>
        <v>0</v>
      </c>
      <c r="W16" s="231">
        <f t="shared" si="13"/>
        <v>0</v>
      </c>
      <c r="X16" s="272">
        <f t="shared" si="13"/>
        <v>0</v>
      </c>
      <c r="Y16" s="282"/>
      <c r="Z16" s="100"/>
      <c r="AA16" s="100"/>
      <c r="AB16" s="100"/>
      <c r="AC16" s="280">
        <f t="shared" si="4"/>
        <v>0</v>
      </c>
      <c r="AD16" s="281">
        <f t="shared" si="4"/>
        <v>0</v>
      </c>
      <c r="AE16" s="232"/>
    </row>
    <row r="17" spans="2:31" ht="25.5" x14ac:dyDescent="0.2">
      <c r="B17" s="233" t="s">
        <v>75</v>
      </c>
      <c r="C17" s="234" t="s">
        <v>173</v>
      </c>
      <c r="D17" s="235"/>
      <c r="E17" s="235"/>
      <c r="F17" s="235"/>
      <c r="G17" s="235"/>
      <c r="H17" s="231">
        <f t="shared" si="15"/>
        <v>0</v>
      </c>
      <c r="I17" s="231">
        <f t="shared" si="6"/>
        <v>0</v>
      </c>
      <c r="J17" s="236"/>
      <c r="K17" s="236"/>
      <c r="L17" s="236"/>
      <c r="M17" s="236"/>
      <c r="N17" s="231">
        <f t="shared" si="2"/>
        <v>0</v>
      </c>
      <c r="O17" s="231">
        <f t="shared" si="2"/>
        <v>0</v>
      </c>
      <c r="P17" s="236"/>
      <c r="Q17" s="236"/>
      <c r="R17" s="231">
        <f t="shared" si="8"/>
        <v>0</v>
      </c>
      <c r="S17" s="231">
        <f t="shared" si="9"/>
        <v>0</v>
      </c>
      <c r="T17" s="231">
        <f t="shared" si="10"/>
        <v>0</v>
      </c>
      <c r="U17" s="231">
        <f t="shared" si="11"/>
        <v>0</v>
      </c>
      <c r="V17" s="231">
        <f t="shared" si="12"/>
        <v>0</v>
      </c>
      <c r="W17" s="231">
        <f t="shared" si="13"/>
        <v>0</v>
      </c>
      <c r="X17" s="272">
        <f t="shared" si="13"/>
        <v>0</v>
      </c>
      <c r="Y17" s="282"/>
      <c r="Z17" s="100"/>
      <c r="AA17" s="100"/>
      <c r="AB17" s="100"/>
      <c r="AC17" s="280">
        <f t="shared" si="4"/>
        <v>0</v>
      </c>
      <c r="AD17" s="281">
        <f t="shared" si="4"/>
        <v>0</v>
      </c>
      <c r="AE17" s="232"/>
    </row>
    <row r="18" spans="2:31" ht="25.5" x14ac:dyDescent="0.2">
      <c r="B18" s="233" t="s">
        <v>76</v>
      </c>
      <c r="C18" s="234" t="s">
        <v>174</v>
      </c>
      <c r="D18" s="235"/>
      <c r="E18" s="235"/>
      <c r="F18" s="235"/>
      <c r="G18" s="235"/>
      <c r="H18" s="231">
        <f t="shared" si="15"/>
        <v>0</v>
      </c>
      <c r="I18" s="231">
        <f t="shared" si="6"/>
        <v>0</v>
      </c>
      <c r="J18" s="236"/>
      <c r="K18" s="236"/>
      <c r="L18" s="236"/>
      <c r="M18" s="236"/>
      <c r="N18" s="231">
        <f t="shared" si="2"/>
        <v>0</v>
      </c>
      <c r="O18" s="231">
        <f t="shared" si="2"/>
        <v>0</v>
      </c>
      <c r="P18" s="236"/>
      <c r="Q18" s="236"/>
      <c r="R18" s="231">
        <f t="shared" si="8"/>
        <v>0</v>
      </c>
      <c r="S18" s="231">
        <f t="shared" si="9"/>
        <v>0</v>
      </c>
      <c r="T18" s="231">
        <f t="shared" si="10"/>
        <v>0</v>
      </c>
      <c r="U18" s="231">
        <f t="shared" si="11"/>
        <v>0</v>
      </c>
      <c r="V18" s="231">
        <f t="shared" si="12"/>
        <v>0</v>
      </c>
      <c r="W18" s="231">
        <f t="shared" si="13"/>
        <v>0</v>
      </c>
      <c r="X18" s="272">
        <f t="shared" si="13"/>
        <v>0</v>
      </c>
      <c r="Y18" s="282"/>
      <c r="Z18" s="100"/>
      <c r="AA18" s="100"/>
      <c r="AB18" s="100"/>
      <c r="AC18" s="280">
        <f t="shared" si="4"/>
        <v>0</v>
      </c>
      <c r="AD18" s="281">
        <f t="shared" si="4"/>
        <v>0</v>
      </c>
      <c r="AE18" s="232"/>
    </row>
    <row r="19" spans="2:31" x14ac:dyDescent="0.2">
      <c r="B19" s="233" t="s">
        <v>77</v>
      </c>
      <c r="C19" s="234" t="s">
        <v>175</v>
      </c>
      <c r="D19" s="235"/>
      <c r="E19" s="235"/>
      <c r="F19" s="235"/>
      <c r="G19" s="235"/>
      <c r="H19" s="231">
        <f t="shared" si="15"/>
        <v>0</v>
      </c>
      <c r="I19" s="231">
        <f t="shared" si="6"/>
        <v>0</v>
      </c>
      <c r="J19" s="236"/>
      <c r="K19" s="236"/>
      <c r="L19" s="236"/>
      <c r="M19" s="236"/>
      <c r="N19" s="231">
        <f t="shared" si="2"/>
        <v>0</v>
      </c>
      <c r="O19" s="231">
        <f t="shared" si="2"/>
        <v>0</v>
      </c>
      <c r="P19" s="236"/>
      <c r="Q19" s="236"/>
      <c r="R19" s="231">
        <f t="shared" si="8"/>
        <v>0</v>
      </c>
      <c r="S19" s="231">
        <f t="shared" si="9"/>
        <v>0</v>
      </c>
      <c r="T19" s="231">
        <f t="shared" si="10"/>
        <v>0</v>
      </c>
      <c r="U19" s="231">
        <f t="shared" si="11"/>
        <v>0</v>
      </c>
      <c r="V19" s="231">
        <f t="shared" si="12"/>
        <v>0</v>
      </c>
      <c r="W19" s="231">
        <f t="shared" si="13"/>
        <v>0</v>
      </c>
      <c r="X19" s="272">
        <f t="shared" si="13"/>
        <v>0</v>
      </c>
      <c r="Y19" s="282"/>
      <c r="Z19" s="100"/>
      <c r="AA19" s="100"/>
      <c r="AB19" s="100"/>
      <c r="AC19" s="280">
        <f t="shared" si="4"/>
        <v>0</v>
      </c>
      <c r="AD19" s="281">
        <f t="shared" si="4"/>
        <v>0</v>
      </c>
      <c r="AE19" s="232"/>
    </row>
    <row r="20" spans="2:31" ht="25.5" x14ac:dyDescent="0.2">
      <c r="B20" s="233" t="s">
        <v>78</v>
      </c>
      <c r="C20" s="234" t="s">
        <v>176</v>
      </c>
      <c r="D20" s="235"/>
      <c r="E20" s="235"/>
      <c r="F20" s="235"/>
      <c r="G20" s="235"/>
      <c r="H20" s="231">
        <f t="shared" si="15"/>
        <v>0</v>
      </c>
      <c r="I20" s="231">
        <f t="shared" si="6"/>
        <v>0</v>
      </c>
      <c r="J20" s="236"/>
      <c r="K20" s="236"/>
      <c r="L20" s="236"/>
      <c r="M20" s="236"/>
      <c r="N20" s="231">
        <f t="shared" si="2"/>
        <v>0</v>
      </c>
      <c r="O20" s="231">
        <f t="shared" si="2"/>
        <v>0</v>
      </c>
      <c r="P20" s="236"/>
      <c r="Q20" s="236"/>
      <c r="R20" s="231">
        <f t="shared" si="8"/>
        <v>0</v>
      </c>
      <c r="S20" s="231">
        <f t="shared" si="9"/>
        <v>0</v>
      </c>
      <c r="T20" s="231">
        <f t="shared" si="10"/>
        <v>0</v>
      </c>
      <c r="U20" s="231">
        <f t="shared" si="11"/>
        <v>0</v>
      </c>
      <c r="V20" s="231">
        <f t="shared" si="12"/>
        <v>0</v>
      </c>
      <c r="W20" s="231">
        <f t="shared" si="13"/>
        <v>0</v>
      </c>
      <c r="X20" s="272">
        <f t="shared" si="13"/>
        <v>0</v>
      </c>
      <c r="Y20" s="282"/>
      <c r="Z20" s="100"/>
      <c r="AA20" s="100"/>
      <c r="AB20" s="100"/>
      <c r="AC20" s="280">
        <f t="shared" si="4"/>
        <v>0</v>
      </c>
      <c r="AD20" s="281">
        <f t="shared" si="4"/>
        <v>0</v>
      </c>
      <c r="AE20" s="232"/>
    </row>
    <row r="21" spans="2:31" x14ac:dyDescent="0.2">
      <c r="B21" s="233" t="s">
        <v>79</v>
      </c>
      <c r="C21" s="234" t="s">
        <v>177</v>
      </c>
      <c r="D21" s="235"/>
      <c r="E21" s="235"/>
      <c r="F21" s="235"/>
      <c r="G21" s="235"/>
      <c r="H21" s="231">
        <f t="shared" si="15"/>
        <v>0</v>
      </c>
      <c r="I21" s="231">
        <f t="shared" si="6"/>
        <v>0</v>
      </c>
      <c r="J21" s="236"/>
      <c r="K21" s="236"/>
      <c r="L21" s="236"/>
      <c r="M21" s="236"/>
      <c r="N21" s="231">
        <f t="shared" si="2"/>
        <v>0</v>
      </c>
      <c r="O21" s="231">
        <f t="shared" si="2"/>
        <v>0</v>
      </c>
      <c r="P21" s="236"/>
      <c r="Q21" s="236"/>
      <c r="R21" s="231">
        <f t="shared" si="8"/>
        <v>0</v>
      </c>
      <c r="S21" s="231">
        <f t="shared" si="9"/>
        <v>0</v>
      </c>
      <c r="T21" s="231">
        <f t="shared" si="10"/>
        <v>0</v>
      </c>
      <c r="U21" s="231">
        <f t="shared" si="11"/>
        <v>0</v>
      </c>
      <c r="V21" s="231">
        <f t="shared" si="12"/>
        <v>0</v>
      </c>
      <c r="W21" s="231">
        <f t="shared" si="13"/>
        <v>0</v>
      </c>
      <c r="X21" s="272">
        <f t="shared" si="13"/>
        <v>0</v>
      </c>
      <c r="Y21" s="282"/>
      <c r="Z21" s="100"/>
      <c r="AA21" s="100"/>
      <c r="AB21" s="100"/>
      <c r="AC21" s="280">
        <f t="shared" si="4"/>
        <v>0</v>
      </c>
      <c r="AD21" s="281">
        <f t="shared" si="4"/>
        <v>0</v>
      </c>
      <c r="AE21" s="232"/>
    </row>
    <row r="22" spans="2:31" x14ac:dyDescent="0.2">
      <c r="B22" s="228" t="s">
        <v>7</v>
      </c>
      <c r="C22" s="229" t="s">
        <v>4</v>
      </c>
      <c r="D22" s="230">
        <f t="shared" ref="D22:G22" si="16">SUM(D23:D27)</f>
        <v>0</v>
      </c>
      <c r="E22" s="230">
        <f t="shared" si="16"/>
        <v>0</v>
      </c>
      <c r="F22" s="230">
        <f t="shared" si="16"/>
        <v>0</v>
      </c>
      <c r="G22" s="230">
        <f t="shared" si="16"/>
        <v>0</v>
      </c>
      <c r="H22" s="231">
        <f t="shared" si="15"/>
        <v>0</v>
      </c>
      <c r="I22" s="231">
        <f t="shared" si="6"/>
        <v>0</v>
      </c>
      <c r="J22" s="231">
        <f>SUM(J23:J27)</f>
        <v>0</v>
      </c>
      <c r="K22" s="231">
        <f t="shared" ref="K22:M22" si="17">SUM(K23:K27)</f>
        <v>0</v>
      </c>
      <c r="L22" s="231">
        <f t="shared" si="17"/>
        <v>0</v>
      </c>
      <c r="M22" s="231">
        <f t="shared" si="17"/>
        <v>0</v>
      </c>
      <c r="N22" s="231">
        <f t="shared" si="2"/>
        <v>0</v>
      </c>
      <c r="O22" s="231">
        <f t="shared" si="2"/>
        <v>0</v>
      </c>
      <c r="P22" s="231">
        <f>SUM(P23:P27)</f>
        <v>0</v>
      </c>
      <c r="Q22" s="231">
        <f>SUM(Q23:Q27)</f>
        <v>0</v>
      </c>
      <c r="R22" s="231">
        <f t="shared" si="8"/>
        <v>0</v>
      </c>
      <c r="S22" s="231">
        <f t="shared" si="9"/>
        <v>0</v>
      </c>
      <c r="T22" s="231">
        <f t="shared" si="10"/>
        <v>0</v>
      </c>
      <c r="U22" s="231">
        <f t="shared" si="11"/>
        <v>0</v>
      </c>
      <c r="V22" s="231">
        <f t="shared" si="12"/>
        <v>0</v>
      </c>
      <c r="W22" s="231">
        <f t="shared" si="13"/>
        <v>0</v>
      </c>
      <c r="X22" s="272">
        <f t="shared" si="13"/>
        <v>0</v>
      </c>
      <c r="Y22" s="279">
        <f>SUM(Y23:Y27)</f>
        <v>0</v>
      </c>
      <c r="Z22" s="280">
        <f t="shared" ref="Z22:AB22" si="18">SUM(Z23:Z27)</f>
        <v>0</v>
      </c>
      <c r="AA22" s="280">
        <f t="shared" si="18"/>
        <v>0</v>
      </c>
      <c r="AB22" s="280">
        <f t="shared" si="18"/>
        <v>0</v>
      </c>
      <c r="AC22" s="280">
        <f t="shared" si="4"/>
        <v>0</v>
      </c>
      <c r="AD22" s="281">
        <f t="shared" si="4"/>
        <v>0</v>
      </c>
      <c r="AE22" s="232"/>
    </row>
    <row r="23" spans="2:31" ht="25.5" x14ac:dyDescent="0.2">
      <c r="B23" s="237" t="s">
        <v>80</v>
      </c>
      <c r="C23" s="234" t="s">
        <v>178</v>
      </c>
      <c r="D23" s="235"/>
      <c r="E23" s="235"/>
      <c r="F23" s="235"/>
      <c r="G23" s="235"/>
      <c r="H23" s="231">
        <f t="shared" si="15"/>
        <v>0</v>
      </c>
      <c r="I23" s="231">
        <f t="shared" si="6"/>
        <v>0</v>
      </c>
      <c r="J23" s="236"/>
      <c r="K23" s="236"/>
      <c r="L23" s="236"/>
      <c r="M23" s="236"/>
      <c r="N23" s="231">
        <f t="shared" si="2"/>
        <v>0</v>
      </c>
      <c r="O23" s="231">
        <f t="shared" si="2"/>
        <v>0</v>
      </c>
      <c r="P23" s="236"/>
      <c r="Q23" s="236"/>
      <c r="R23" s="231">
        <f t="shared" si="8"/>
        <v>0</v>
      </c>
      <c r="S23" s="231">
        <f t="shared" si="9"/>
        <v>0</v>
      </c>
      <c r="T23" s="231">
        <f t="shared" si="10"/>
        <v>0</v>
      </c>
      <c r="U23" s="231">
        <f t="shared" si="11"/>
        <v>0</v>
      </c>
      <c r="V23" s="231">
        <f t="shared" si="12"/>
        <v>0</v>
      </c>
      <c r="W23" s="231">
        <f t="shared" si="13"/>
        <v>0</v>
      </c>
      <c r="X23" s="272">
        <f t="shared" si="13"/>
        <v>0</v>
      </c>
      <c r="Y23" s="282"/>
      <c r="Z23" s="100"/>
      <c r="AA23" s="100"/>
      <c r="AB23" s="100"/>
      <c r="AC23" s="280">
        <f t="shared" si="4"/>
        <v>0</v>
      </c>
      <c r="AD23" s="281">
        <f t="shared" si="4"/>
        <v>0</v>
      </c>
      <c r="AE23" s="232"/>
    </row>
    <row r="24" spans="2:31" ht="25.5" x14ac:dyDescent="0.2">
      <c r="B24" s="237" t="s">
        <v>81</v>
      </c>
      <c r="C24" s="234" t="s">
        <v>85</v>
      </c>
      <c r="D24" s="235"/>
      <c r="E24" s="235"/>
      <c r="F24" s="235"/>
      <c r="G24" s="235"/>
      <c r="H24" s="231">
        <f t="shared" si="15"/>
        <v>0</v>
      </c>
      <c r="I24" s="231">
        <f t="shared" si="6"/>
        <v>0</v>
      </c>
      <c r="J24" s="236"/>
      <c r="K24" s="236"/>
      <c r="L24" s="236"/>
      <c r="M24" s="236"/>
      <c r="N24" s="231">
        <f t="shared" si="2"/>
        <v>0</v>
      </c>
      <c r="O24" s="231">
        <f t="shared" si="2"/>
        <v>0</v>
      </c>
      <c r="P24" s="236"/>
      <c r="Q24" s="236"/>
      <c r="R24" s="231">
        <f t="shared" si="8"/>
        <v>0</v>
      </c>
      <c r="S24" s="231">
        <f t="shared" si="9"/>
        <v>0</v>
      </c>
      <c r="T24" s="231">
        <f t="shared" si="10"/>
        <v>0</v>
      </c>
      <c r="U24" s="231">
        <f t="shared" si="11"/>
        <v>0</v>
      </c>
      <c r="V24" s="231">
        <f t="shared" si="12"/>
        <v>0</v>
      </c>
      <c r="W24" s="231">
        <f t="shared" si="13"/>
        <v>0</v>
      </c>
      <c r="X24" s="272">
        <f t="shared" si="13"/>
        <v>0</v>
      </c>
      <c r="Y24" s="282"/>
      <c r="Z24" s="100"/>
      <c r="AA24" s="100"/>
      <c r="AB24" s="100"/>
      <c r="AC24" s="280">
        <f t="shared" si="4"/>
        <v>0</v>
      </c>
      <c r="AD24" s="281">
        <f t="shared" si="4"/>
        <v>0</v>
      </c>
      <c r="AE24" s="232"/>
    </row>
    <row r="25" spans="2:31" ht="38.25" x14ac:dyDescent="0.2">
      <c r="B25" s="237" t="s">
        <v>82</v>
      </c>
      <c r="C25" s="234" t="s">
        <v>86</v>
      </c>
      <c r="D25" s="235"/>
      <c r="E25" s="235"/>
      <c r="F25" s="235"/>
      <c r="G25" s="235"/>
      <c r="H25" s="231">
        <f t="shared" si="15"/>
        <v>0</v>
      </c>
      <c r="I25" s="231">
        <f t="shared" si="6"/>
        <v>0</v>
      </c>
      <c r="J25" s="236"/>
      <c r="K25" s="236"/>
      <c r="L25" s="236"/>
      <c r="M25" s="236"/>
      <c r="N25" s="231">
        <f t="shared" si="2"/>
        <v>0</v>
      </c>
      <c r="O25" s="231">
        <f t="shared" si="2"/>
        <v>0</v>
      </c>
      <c r="P25" s="236"/>
      <c r="Q25" s="236"/>
      <c r="R25" s="231">
        <f t="shared" si="8"/>
        <v>0</v>
      </c>
      <c r="S25" s="231">
        <f t="shared" si="9"/>
        <v>0</v>
      </c>
      <c r="T25" s="231">
        <f t="shared" si="10"/>
        <v>0</v>
      </c>
      <c r="U25" s="231">
        <f t="shared" si="11"/>
        <v>0</v>
      </c>
      <c r="V25" s="231">
        <f t="shared" si="12"/>
        <v>0</v>
      </c>
      <c r="W25" s="231">
        <f t="shared" si="13"/>
        <v>0</v>
      </c>
      <c r="X25" s="272">
        <f t="shared" si="13"/>
        <v>0</v>
      </c>
      <c r="Y25" s="282"/>
      <c r="Z25" s="100"/>
      <c r="AA25" s="100"/>
      <c r="AB25" s="100"/>
      <c r="AC25" s="280">
        <f t="shared" si="4"/>
        <v>0</v>
      </c>
      <c r="AD25" s="281">
        <f t="shared" si="4"/>
        <v>0</v>
      </c>
      <c r="AE25" s="232"/>
    </row>
    <row r="26" spans="2:31" x14ac:dyDescent="0.2">
      <c r="B26" s="237" t="s">
        <v>83</v>
      </c>
      <c r="C26" s="238" t="s">
        <v>87</v>
      </c>
      <c r="D26" s="235"/>
      <c r="E26" s="235"/>
      <c r="F26" s="235"/>
      <c r="G26" s="235"/>
      <c r="H26" s="231">
        <f t="shared" si="15"/>
        <v>0</v>
      </c>
      <c r="I26" s="231">
        <f t="shared" si="6"/>
        <v>0</v>
      </c>
      <c r="J26" s="236"/>
      <c r="K26" s="236"/>
      <c r="L26" s="236"/>
      <c r="M26" s="236"/>
      <c r="N26" s="231">
        <f t="shared" si="2"/>
        <v>0</v>
      </c>
      <c r="O26" s="231">
        <f t="shared" si="2"/>
        <v>0</v>
      </c>
      <c r="P26" s="236"/>
      <c r="Q26" s="236"/>
      <c r="R26" s="231">
        <f t="shared" si="8"/>
        <v>0</v>
      </c>
      <c r="S26" s="231">
        <f t="shared" si="9"/>
        <v>0</v>
      </c>
      <c r="T26" s="231">
        <f t="shared" si="10"/>
        <v>0</v>
      </c>
      <c r="U26" s="231">
        <f t="shared" si="11"/>
        <v>0</v>
      </c>
      <c r="V26" s="231">
        <f t="shared" si="12"/>
        <v>0</v>
      </c>
      <c r="W26" s="231">
        <f t="shared" si="13"/>
        <v>0</v>
      </c>
      <c r="X26" s="272">
        <f t="shared" si="13"/>
        <v>0</v>
      </c>
      <c r="Y26" s="282"/>
      <c r="Z26" s="100"/>
      <c r="AA26" s="100"/>
      <c r="AB26" s="100"/>
      <c r="AC26" s="280">
        <f t="shared" si="4"/>
        <v>0</v>
      </c>
      <c r="AD26" s="281">
        <f t="shared" si="4"/>
        <v>0</v>
      </c>
      <c r="AE26" s="232"/>
    </row>
    <row r="27" spans="2:31" x14ac:dyDescent="0.2">
      <c r="B27" s="237" t="s">
        <v>84</v>
      </c>
      <c r="C27" s="238" t="s">
        <v>88</v>
      </c>
      <c r="D27" s="235"/>
      <c r="E27" s="235"/>
      <c r="F27" s="235"/>
      <c r="G27" s="235"/>
      <c r="H27" s="231">
        <f t="shared" si="15"/>
        <v>0</v>
      </c>
      <c r="I27" s="231">
        <f t="shared" si="6"/>
        <v>0</v>
      </c>
      <c r="J27" s="236"/>
      <c r="K27" s="236"/>
      <c r="L27" s="236"/>
      <c r="M27" s="236"/>
      <c r="N27" s="231">
        <f t="shared" si="2"/>
        <v>0</v>
      </c>
      <c r="O27" s="231">
        <f t="shared" si="2"/>
        <v>0</v>
      </c>
      <c r="P27" s="236"/>
      <c r="Q27" s="236"/>
      <c r="R27" s="231">
        <f t="shared" si="8"/>
        <v>0</v>
      </c>
      <c r="S27" s="231">
        <f t="shared" si="9"/>
        <v>0</v>
      </c>
      <c r="T27" s="231">
        <f t="shared" si="10"/>
        <v>0</v>
      </c>
      <c r="U27" s="231">
        <f t="shared" si="11"/>
        <v>0</v>
      </c>
      <c r="V27" s="231">
        <f t="shared" si="12"/>
        <v>0</v>
      </c>
      <c r="W27" s="231">
        <f t="shared" si="13"/>
        <v>0</v>
      </c>
      <c r="X27" s="272">
        <f t="shared" si="13"/>
        <v>0</v>
      </c>
      <c r="Y27" s="282"/>
      <c r="Z27" s="100"/>
      <c r="AA27" s="100"/>
      <c r="AB27" s="100"/>
      <c r="AC27" s="280">
        <f t="shared" si="4"/>
        <v>0</v>
      </c>
      <c r="AD27" s="281">
        <f t="shared" si="4"/>
        <v>0</v>
      </c>
      <c r="AE27" s="232"/>
    </row>
    <row r="28" spans="2:31" x14ac:dyDescent="0.2">
      <c r="B28" s="228" t="s">
        <v>8</v>
      </c>
      <c r="C28" s="229" t="s">
        <v>5</v>
      </c>
      <c r="D28" s="230">
        <f t="shared" ref="D28:F28" si="19">SUM(D29:D31)</f>
        <v>0</v>
      </c>
      <c r="E28" s="230">
        <f t="shared" si="19"/>
        <v>0</v>
      </c>
      <c r="F28" s="230">
        <f t="shared" si="19"/>
        <v>0</v>
      </c>
      <c r="G28" s="230">
        <f>SUM(G29:G31)</f>
        <v>0</v>
      </c>
      <c r="H28" s="231">
        <f t="shared" si="15"/>
        <v>0</v>
      </c>
      <c r="I28" s="231">
        <f t="shared" si="6"/>
        <v>0</v>
      </c>
      <c r="J28" s="231">
        <f>SUM(J29:J31)</f>
        <v>0</v>
      </c>
      <c r="K28" s="231">
        <f t="shared" ref="K28:M28" si="20">SUM(K29:K31)</f>
        <v>0</v>
      </c>
      <c r="L28" s="231">
        <f t="shared" si="20"/>
        <v>0</v>
      </c>
      <c r="M28" s="231">
        <f t="shared" si="20"/>
        <v>0</v>
      </c>
      <c r="N28" s="231">
        <f t="shared" ref="N28:O90" si="21">J28+L28</f>
        <v>0</v>
      </c>
      <c r="O28" s="231">
        <f t="shared" si="21"/>
        <v>0</v>
      </c>
      <c r="P28" s="231">
        <f>SUM(P29:P31)</f>
        <v>0</v>
      </c>
      <c r="Q28" s="231">
        <f>SUM(Q29:Q31)</f>
        <v>0</v>
      </c>
      <c r="R28" s="231">
        <f t="shared" si="8"/>
        <v>0</v>
      </c>
      <c r="S28" s="231">
        <f t="shared" si="9"/>
        <v>0</v>
      </c>
      <c r="T28" s="231">
        <f t="shared" si="10"/>
        <v>0</v>
      </c>
      <c r="U28" s="231">
        <f t="shared" si="11"/>
        <v>0</v>
      </c>
      <c r="V28" s="231">
        <f t="shared" si="12"/>
        <v>0</v>
      </c>
      <c r="W28" s="231">
        <f t="shared" si="13"/>
        <v>0</v>
      </c>
      <c r="X28" s="272">
        <f t="shared" si="13"/>
        <v>0</v>
      </c>
      <c r="Y28" s="279">
        <f>SUM(Y29:Y31)</f>
        <v>0</v>
      </c>
      <c r="Z28" s="280">
        <f t="shared" ref="Z28:AB28" si="22">SUM(Z29:Z31)</f>
        <v>0</v>
      </c>
      <c r="AA28" s="280">
        <f t="shared" si="22"/>
        <v>0</v>
      </c>
      <c r="AB28" s="280">
        <f t="shared" si="22"/>
        <v>0</v>
      </c>
      <c r="AC28" s="280">
        <f t="shared" si="4"/>
        <v>0</v>
      </c>
      <c r="AD28" s="281">
        <f t="shared" si="4"/>
        <v>0</v>
      </c>
      <c r="AE28" s="232"/>
    </row>
    <row r="29" spans="2:31" x14ac:dyDescent="0.2">
      <c r="B29" s="237" t="s">
        <v>89</v>
      </c>
      <c r="C29" s="234" t="s">
        <v>93</v>
      </c>
      <c r="D29" s="235"/>
      <c r="E29" s="235"/>
      <c r="F29" s="235"/>
      <c r="G29" s="235"/>
      <c r="H29" s="231">
        <f t="shared" si="15"/>
        <v>0</v>
      </c>
      <c r="I29" s="231">
        <f t="shared" si="6"/>
        <v>0</v>
      </c>
      <c r="J29" s="236"/>
      <c r="K29" s="236"/>
      <c r="L29" s="236"/>
      <c r="M29" s="236"/>
      <c r="N29" s="231">
        <f t="shared" si="21"/>
        <v>0</v>
      </c>
      <c r="O29" s="231">
        <f t="shared" si="21"/>
        <v>0</v>
      </c>
      <c r="P29" s="236"/>
      <c r="Q29" s="236"/>
      <c r="R29" s="231">
        <f t="shared" si="8"/>
        <v>0</v>
      </c>
      <c r="S29" s="231">
        <f t="shared" si="9"/>
        <v>0</v>
      </c>
      <c r="T29" s="231">
        <f t="shared" si="10"/>
        <v>0</v>
      </c>
      <c r="U29" s="231">
        <f t="shared" si="11"/>
        <v>0</v>
      </c>
      <c r="V29" s="231">
        <f t="shared" si="12"/>
        <v>0</v>
      </c>
      <c r="W29" s="231">
        <f t="shared" si="13"/>
        <v>0</v>
      </c>
      <c r="X29" s="272">
        <f t="shared" si="13"/>
        <v>0</v>
      </c>
      <c r="Y29" s="282"/>
      <c r="Z29" s="100"/>
      <c r="AA29" s="100"/>
      <c r="AB29" s="100"/>
      <c r="AC29" s="280">
        <f t="shared" si="4"/>
        <v>0</v>
      </c>
      <c r="AD29" s="281">
        <f t="shared" si="4"/>
        <v>0</v>
      </c>
      <c r="AE29" s="232"/>
    </row>
    <row r="30" spans="2:31" x14ac:dyDescent="0.2">
      <c r="B30" s="237" t="s">
        <v>90</v>
      </c>
      <c r="C30" s="234" t="s">
        <v>94</v>
      </c>
      <c r="D30" s="235"/>
      <c r="E30" s="235"/>
      <c r="F30" s="235"/>
      <c r="G30" s="235"/>
      <c r="H30" s="231">
        <f t="shared" si="15"/>
        <v>0</v>
      </c>
      <c r="I30" s="231">
        <f t="shared" si="6"/>
        <v>0</v>
      </c>
      <c r="J30" s="236"/>
      <c r="K30" s="236"/>
      <c r="L30" s="236"/>
      <c r="M30" s="236"/>
      <c r="N30" s="231">
        <f t="shared" si="21"/>
        <v>0</v>
      </c>
      <c r="O30" s="231">
        <f t="shared" si="21"/>
        <v>0</v>
      </c>
      <c r="P30" s="236"/>
      <c r="Q30" s="236"/>
      <c r="R30" s="231">
        <f t="shared" si="8"/>
        <v>0</v>
      </c>
      <c r="S30" s="231">
        <f t="shared" si="9"/>
        <v>0</v>
      </c>
      <c r="T30" s="231">
        <f t="shared" si="10"/>
        <v>0</v>
      </c>
      <c r="U30" s="231">
        <f t="shared" si="11"/>
        <v>0</v>
      </c>
      <c r="V30" s="231">
        <f t="shared" si="12"/>
        <v>0</v>
      </c>
      <c r="W30" s="231">
        <f t="shared" si="13"/>
        <v>0</v>
      </c>
      <c r="X30" s="272">
        <f t="shared" si="13"/>
        <v>0</v>
      </c>
      <c r="Y30" s="282"/>
      <c r="Z30" s="100"/>
      <c r="AA30" s="100"/>
      <c r="AB30" s="100"/>
      <c r="AC30" s="280">
        <f t="shared" si="4"/>
        <v>0</v>
      </c>
      <c r="AD30" s="281">
        <f t="shared" si="4"/>
        <v>0</v>
      </c>
      <c r="AE30" s="232"/>
    </row>
    <row r="31" spans="2:31" x14ac:dyDescent="0.2">
      <c r="B31" s="237" t="s">
        <v>91</v>
      </c>
      <c r="C31" s="234" t="s">
        <v>92</v>
      </c>
      <c r="D31" s="235"/>
      <c r="E31" s="235"/>
      <c r="F31" s="235"/>
      <c r="G31" s="235"/>
      <c r="H31" s="231">
        <f t="shared" si="15"/>
        <v>0</v>
      </c>
      <c r="I31" s="231">
        <f t="shared" si="6"/>
        <v>0</v>
      </c>
      <c r="J31" s="236"/>
      <c r="K31" s="236"/>
      <c r="L31" s="236"/>
      <c r="M31" s="236"/>
      <c r="N31" s="231">
        <f t="shared" si="21"/>
        <v>0</v>
      </c>
      <c r="O31" s="231">
        <f t="shared" si="21"/>
        <v>0</v>
      </c>
      <c r="P31" s="236"/>
      <c r="Q31" s="236"/>
      <c r="R31" s="231">
        <f t="shared" si="8"/>
        <v>0</v>
      </c>
      <c r="S31" s="231">
        <f t="shared" si="9"/>
        <v>0</v>
      </c>
      <c r="T31" s="231">
        <f t="shared" si="10"/>
        <v>0</v>
      </c>
      <c r="U31" s="231">
        <f t="shared" si="11"/>
        <v>0</v>
      </c>
      <c r="V31" s="231">
        <f t="shared" si="12"/>
        <v>0</v>
      </c>
      <c r="W31" s="231">
        <f t="shared" si="13"/>
        <v>0</v>
      </c>
      <c r="X31" s="272">
        <f t="shared" si="13"/>
        <v>0</v>
      </c>
      <c r="Y31" s="282"/>
      <c r="Z31" s="100"/>
      <c r="AA31" s="100"/>
      <c r="AB31" s="100"/>
      <c r="AC31" s="280">
        <f t="shared" si="4"/>
        <v>0</v>
      </c>
      <c r="AD31" s="281">
        <f t="shared" si="4"/>
        <v>0</v>
      </c>
      <c r="AE31" s="232"/>
    </row>
    <row r="32" spans="2:31" x14ac:dyDescent="0.2">
      <c r="B32" s="228" t="s">
        <v>9</v>
      </c>
      <c r="C32" s="229" t="s">
        <v>6</v>
      </c>
      <c r="D32" s="230">
        <f t="shared" ref="D32:F32" si="23">D33</f>
        <v>0</v>
      </c>
      <c r="E32" s="230">
        <f t="shared" si="23"/>
        <v>0</v>
      </c>
      <c r="F32" s="230">
        <f t="shared" si="23"/>
        <v>0</v>
      </c>
      <c r="G32" s="230">
        <f>G33</f>
        <v>0</v>
      </c>
      <c r="H32" s="231">
        <f t="shared" si="15"/>
        <v>0</v>
      </c>
      <c r="I32" s="231">
        <f t="shared" si="6"/>
        <v>0</v>
      </c>
      <c r="J32" s="231">
        <f>J33</f>
        <v>0</v>
      </c>
      <c r="K32" s="231">
        <f t="shared" ref="K32:M32" si="24">K33</f>
        <v>0</v>
      </c>
      <c r="L32" s="231">
        <f t="shared" si="24"/>
        <v>0</v>
      </c>
      <c r="M32" s="231">
        <f t="shared" si="24"/>
        <v>0</v>
      </c>
      <c r="N32" s="231">
        <f t="shared" si="21"/>
        <v>0</v>
      </c>
      <c r="O32" s="231">
        <f t="shared" si="21"/>
        <v>0</v>
      </c>
      <c r="P32" s="231">
        <f>P33</f>
        <v>0</v>
      </c>
      <c r="Q32" s="231">
        <f>Q33</f>
        <v>0</v>
      </c>
      <c r="R32" s="231">
        <f t="shared" si="8"/>
        <v>0</v>
      </c>
      <c r="S32" s="231">
        <f t="shared" si="9"/>
        <v>0</v>
      </c>
      <c r="T32" s="231">
        <f t="shared" si="10"/>
        <v>0</v>
      </c>
      <c r="U32" s="231">
        <f t="shared" si="11"/>
        <v>0</v>
      </c>
      <c r="V32" s="231">
        <f t="shared" si="12"/>
        <v>0</v>
      </c>
      <c r="W32" s="231">
        <f t="shared" si="13"/>
        <v>0</v>
      </c>
      <c r="X32" s="272">
        <f t="shared" si="13"/>
        <v>0</v>
      </c>
      <c r="Y32" s="279">
        <f>Y33</f>
        <v>0</v>
      </c>
      <c r="Z32" s="280">
        <f t="shared" ref="Z32:AB32" si="25">Z33</f>
        <v>0</v>
      </c>
      <c r="AA32" s="280">
        <f t="shared" si="25"/>
        <v>0</v>
      </c>
      <c r="AB32" s="280">
        <f t="shared" si="25"/>
        <v>0</v>
      </c>
      <c r="AC32" s="280">
        <f t="shared" si="4"/>
        <v>0</v>
      </c>
      <c r="AD32" s="281">
        <f t="shared" si="4"/>
        <v>0</v>
      </c>
      <c r="AE32" s="232"/>
    </row>
    <row r="33" spans="2:31" x14ac:dyDescent="0.2">
      <c r="B33" s="237" t="s">
        <v>95</v>
      </c>
      <c r="C33" s="234" t="s">
        <v>179</v>
      </c>
      <c r="D33" s="235"/>
      <c r="E33" s="235"/>
      <c r="F33" s="235"/>
      <c r="G33" s="235"/>
      <c r="H33" s="231">
        <f t="shared" si="15"/>
        <v>0</v>
      </c>
      <c r="I33" s="231">
        <f t="shared" si="6"/>
        <v>0</v>
      </c>
      <c r="J33" s="236"/>
      <c r="K33" s="236"/>
      <c r="L33" s="236"/>
      <c r="M33" s="236"/>
      <c r="N33" s="231">
        <f t="shared" si="21"/>
        <v>0</v>
      </c>
      <c r="O33" s="231">
        <f t="shared" si="21"/>
        <v>0</v>
      </c>
      <c r="P33" s="236"/>
      <c r="Q33" s="236"/>
      <c r="R33" s="231">
        <f t="shared" si="8"/>
        <v>0</v>
      </c>
      <c r="S33" s="231">
        <f t="shared" si="9"/>
        <v>0</v>
      </c>
      <c r="T33" s="231">
        <f t="shared" si="10"/>
        <v>0</v>
      </c>
      <c r="U33" s="231">
        <f t="shared" si="11"/>
        <v>0</v>
      </c>
      <c r="V33" s="231">
        <f t="shared" si="12"/>
        <v>0</v>
      </c>
      <c r="W33" s="231">
        <f t="shared" si="13"/>
        <v>0</v>
      </c>
      <c r="X33" s="272">
        <f t="shared" si="13"/>
        <v>0</v>
      </c>
      <c r="Y33" s="282"/>
      <c r="Z33" s="100"/>
      <c r="AA33" s="100"/>
      <c r="AB33" s="100"/>
      <c r="AC33" s="280">
        <f t="shared" si="4"/>
        <v>0</v>
      </c>
      <c r="AD33" s="281">
        <f t="shared" si="4"/>
        <v>0</v>
      </c>
      <c r="AE33" s="232"/>
    </row>
    <row r="34" spans="2:31" x14ac:dyDescent="0.2">
      <c r="B34" s="228" t="s">
        <v>10</v>
      </c>
      <c r="C34" s="229" t="s">
        <v>97</v>
      </c>
      <c r="D34" s="230">
        <f t="shared" ref="D34:G34" si="26">D35</f>
        <v>0</v>
      </c>
      <c r="E34" s="230">
        <f t="shared" si="26"/>
        <v>0</v>
      </c>
      <c r="F34" s="230">
        <f t="shared" si="26"/>
        <v>0</v>
      </c>
      <c r="G34" s="230">
        <f t="shared" si="26"/>
        <v>0</v>
      </c>
      <c r="H34" s="231">
        <f t="shared" si="15"/>
        <v>0</v>
      </c>
      <c r="I34" s="231">
        <f t="shared" si="6"/>
        <v>0</v>
      </c>
      <c r="J34" s="231">
        <f>J35</f>
        <v>0</v>
      </c>
      <c r="K34" s="231">
        <f t="shared" ref="K34:M34" si="27">K35</f>
        <v>0</v>
      </c>
      <c r="L34" s="231">
        <f t="shared" si="27"/>
        <v>0</v>
      </c>
      <c r="M34" s="231">
        <f t="shared" si="27"/>
        <v>0</v>
      </c>
      <c r="N34" s="231">
        <f t="shared" si="21"/>
        <v>0</v>
      </c>
      <c r="O34" s="231">
        <f t="shared" si="21"/>
        <v>0</v>
      </c>
      <c r="P34" s="231">
        <f>P35</f>
        <v>0</v>
      </c>
      <c r="Q34" s="231">
        <f>Q35</f>
        <v>0</v>
      </c>
      <c r="R34" s="231">
        <f t="shared" si="8"/>
        <v>0</v>
      </c>
      <c r="S34" s="231">
        <f t="shared" si="9"/>
        <v>0</v>
      </c>
      <c r="T34" s="231">
        <f t="shared" si="10"/>
        <v>0</v>
      </c>
      <c r="U34" s="231">
        <f t="shared" si="11"/>
        <v>0</v>
      </c>
      <c r="V34" s="231">
        <f t="shared" si="12"/>
        <v>0</v>
      </c>
      <c r="W34" s="231">
        <f t="shared" si="13"/>
        <v>0</v>
      </c>
      <c r="X34" s="272">
        <f t="shared" si="13"/>
        <v>0</v>
      </c>
      <c r="Y34" s="279">
        <f>Y35</f>
        <v>0</v>
      </c>
      <c r="Z34" s="280">
        <f t="shared" ref="Z34:AB34" si="28">Z35</f>
        <v>0</v>
      </c>
      <c r="AA34" s="280">
        <f t="shared" si="28"/>
        <v>0</v>
      </c>
      <c r="AB34" s="280">
        <f t="shared" si="28"/>
        <v>0</v>
      </c>
      <c r="AC34" s="280">
        <f t="shared" si="4"/>
        <v>0</v>
      </c>
      <c r="AD34" s="281">
        <f t="shared" si="4"/>
        <v>0</v>
      </c>
      <c r="AE34" s="232"/>
    </row>
    <row r="35" spans="2:31" x14ac:dyDescent="0.2">
      <c r="B35" s="237" t="s">
        <v>96</v>
      </c>
      <c r="C35" s="234" t="s">
        <v>180</v>
      </c>
      <c r="D35" s="235"/>
      <c r="E35" s="235"/>
      <c r="F35" s="235"/>
      <c r="G35" s="235"/>
      <c r="H35" s="231">
        <f t="shared" si="15"/>
        <v>0</v>
      </c>
      <c r="I35" s="231">
        <f t="shared" si="6"/>
        <v>0</v>
      </c>
      <c r="J35" s="236"/>
      <c r="K35" s="236"/>
      <c r="L35" s="236"/>
      <c r="M35" s="236"/>
      <c r="N35" s="231">
        <f t="shared" si="21"/>
        <v>0</v>
      </c>
      <c r="O35" s="231">
        <f t="shared" si="21"/>
        <v>0</v>
      </c>
      <c r="P35" s="236"/>
      <c r="Q35" s="236"/>
      <c r="R35" s="231">
        <f t="shared" si="8"/>
        <v>0</v>
      </c>
      <c r="S35" s="231">
        <f t="shared" si="9"/>
        <v>0</v>
      </c>
      <c r="T35" s="231">
        <f t="shared" si="10"/>
        <v>0</v>
      </c>
      <c r="U35" s="231">
        <f t="shared" si="11"/>
        <v>0</v>
      </c>
      <c r="V35" s="231">
        <f t="shared" si="12"/>
        <v>0</v>
      </c>
      <c r="W35" s="231">
        <f t="shared" si="13"/>
        <v>0</v>
      </c>
      <c r="X35" s="272">
        <f t="shared" si="13"/>
        <v>0</v>
      </c>
      <c r="Y35" s="282"/>
      <c r="Z35" s="100"/>
      <c r="AA35" s="100"/>
      <c r="AB35" s="100"/>
      <c r="AC35" s="280">
        <f t="shared" si="4"/>
        <v>0</v>
      </c>
      <c r="AD35" s="281">
        <f t="shared" si="4"/>
        <v>0</v>
      </c>
      <c r="AE35" s="232"/>
    </row>
    <row r="36" spans="2:31" x14ac:dyDescent="0.2">
      <c r="B36" s="228" t="s">
        <v>11</v>
      </c>
      <c r="C36" s="229" t="s">
        <v>19</v>
      </c>
      <c r="D36" s="230">
        <f t="shared" ref="D36:G36" si="29">SUM(D37:D42)</f>
        <v>0</v>
      </c>
      <c r="E36" s="230">
        <f t="shared" si="29"/>
        <v>0</v>
      </c>
      <c r="F36" s="230">
        <f t="shared" si="29"/>
        <v>0</v>
      </c>
      <c r="G36" s="230">
        <f t="shared" si="29"/>
        <v>0</v>
      </c>
      <c r="H36" s="231">
        <f t="shared" si="15"/>
        <v>0</v>
      </c>
      <c r="I36" s="231">
        <f t="shared" si="6"/>
        <v>0</v>
      </c>
      <c r="J36" s="231">
        <f>SUM(J37:J42)</f>
        <v>0</v>
      </c>
      <c r="K36" s="231">
        <f t="shared" ref="K36:M36" si="30">SUM(K37:K42)</f>
        <v>0</v>
      </c>
      <c r="L36" s="231">
        <f t="shared" si="30"/>
        <v>0</v>
      </c>
      <c r="M36" s="231">
        <f t="shared" si="30"/>
        <v>0</v>
      </c>
      <c r="N36" s="231">
        <f t="shared" si="21"/>
        <v>0</v>
      </c>
      <c r="O36" s="231">
        <f t="shared" si="21"/>
        <v>0</v>
      </c>
      <c r="P36" s="231">
        <f>SUM(P37:P42)</f>
        <v>0</v>
      </c>
      <c r="Q36" s="231">
        <f>SUM(Q37:Q42)</f>
        <v>0</v>
      </c>
      <c r="R36" s="231">
        <f t="shared" si="8"/>
        <v>0</v>
      </c>
      <c r="S36" s="231">
        <f t="shared" si="9"/>
        <v>0</v>
      </c>
      <c r="T36" s="231">
        <f t="shared" si="10"/>
        <v>0</v>
      </c>
      <c r="U36" s="231">
        <f t="shared" si="11"/>
        <v>0</v>
      </c>
      <c r="V36" s="231">
        <f t="shared" si="12"/>
        <v>0</v>
      </c>
      <c r="W36" s="231">
        <f t="shared" si="13"/>
        <v>0</v>
      </c>
      <c r="X36" s="272">
        <f t="shared" si="13"/>
        <v>0</v>
      </c>
      <c r="Y36" s="279">
        <f>SUM(Y37:Y42)</f>
        <v>0</v>
      </c>
      <c r="Z36" s="280">
        <f t="shared" ref="Z36:AB36" si="31">SUM(Z37:Z42)</f>
        <v>0</v>
      </c>
      <c r="AA36" s="280">
        <f t="shared" si="31"/>
        <v>0</v>
      </c>
      <c r="AB36" s="280">
        <f t="shared" si="31"/>
        <v>0</v>
      </c>
      <c r="AC36" s="280">
        <f t="shared" si="4"/>
        <v>0</v>
      </c>
      <c r="AD36" s="281">
        <f t="shared" si="4"/>
        <v>0</v>
      </c>
      <c r="AE36" s="232"/>
    </row>
    <row r="37" spans="2:31" x14ac:dyDescent="0.2">
      <c r="B37" s="237" t="s">
        <v>98</v>
      </c>
      <c r="C37" s="239" t="s">
        <v>181</v>
      </c>
      <c r="D37" s="235"/>
      <c r="E37" s="235"/>
      <c r="F37" s="235"/>
      <c r="G37" s="235"/>
      <c r="H37" s="231">
        <f t="shared" si="15"/>
        <v>0</v>
      </c>
      <c r="I37" s="231">
        <f t="shared" si="6"/>
        <v>0</v>
      </c>
      <c r="J37" s="236"/>
      <c r="K37" s="236"/>
      <c r="L37" s="236"/>
      <c r="M37" s="236"/>
      <c r="N37" s="231">
        <f t="shared" si="21"/>
        <v>0</v>
      </c>
      <c r="O37" s="231">
        <f t="shared" si="21"/>
        <v>0</v>
      </c>
      <c r="P37" s="236"/>
      <c r="Q37" s="236"/>
      <c r="R37" s="231">
        <f t="shared" si="8"/>
        <v>0</v>
      </c>
      <c r="S37" s="231">
        <f t="shared" si="9"/>
        <v>0</v>
      </c>
      <c r="T37" s="231">
        <f t="shared" si="10"/>
        <v>0</v>
      </c>
      <c r="U37" s="231">
        <f t="shared" si="11"/>
        <v>0</v>
      </c>
      <c r="V37" s="231">
        <f t="shared" si="12"/>
        <v>0</v>
      </c>
      <c r="W37" s="231">
        <f t="shared" si="13"/>
        <v>0</v>
      </c>
      <c r="X37" s="272">
        <f t="shared" si="13"/>
        <v>0</v>
      </c>
      <c r="Y37" s="282"/>
      <c r="Z37" s="100"/>
      <c r="AA37" s="100"/>
      <c r="AB37" s="100"/>
      <c r="AC37" s="280">
        <f t="shared" si="4"/>
        <v>0</v>
      </c>
      <c r="AD37" s="281">
        <f t="shared" si="4"/>
        <v>0</v>
      </c>
      <c r="AE37" s="232"/>
    </row>
    <row r="38" spans="2:31" x14ac:dyDescent="0.2">
      <c r="B38" s="237" t="s">
        <v>99</v>
      </c>
      <c r="C38" s="240" t="s">
        <v>182</v>
      </c>
      <c r="D38" s="235"/>
      <c r="E38" s="235"/>
      <c r="F38" s="235"/>
      <c r="G38" s="235"/>
      <c r="H38" s="231">
        <f t="shared" si="15"/>
        <v>0</v>
      </c>
      <c r="I38" s="231">
        <f t="shared" si="6"/>
        <v>0</v>
      </c>
      <c r="J38" s="236"/>
      <c r="K38" s="236"/>
      <c r="L38" s="236"/>
      <c r="M38" s="236"/>
      <c r="N38" s="231">
        <f t="shared" si="21"/>
        <v>0</v>
      </c>
      <c r="O38" s="231">
        <f t="shared" si="21"/>
        <v>0</v>
      </c>
      <c r="P38" s="236"/>
      <c r="Q38" s="236"/>
      <c r="R38" s="231">
        <f t="shared" si="8"/>
        <v>0</v>
      </c>
      <c r="S38" s="231">
        <f t="shared" si="9"/>
        <v>0</v>
      </c>
      <c r="T38" s="231">
        <f t="shared" si="10"/>
        <v>0</v>
      </c>
      <c r="U38" s="231">
        <f t="shared" si="11"/>
        <v>0</v>
      </c>
      <c r="V38" s="231">
        <f t="shared" si="12"/>
        <v>0</v>
      </c>
      <c r="W38" s="231">
        <f t="shared" si="13"/>
        <v>0</v>
      </c>
      <c r="X38" s="272">
        <f t="shared" si="13"/>
        <v>0</v>
      </c>
      <c r="Y38" s="282"/>
      <c r="Z38" s="100"/>
      <c r="AA38" s="100"/>
      <c r="AB38" s="100"/>
      <c r="AC38" s="280">
        <f t="shared" si="4"/>
        <v>0</v>
      </c>
      <c r="AD38" s="281">
        <f t="shared" si="4"/>
        <v>0</v>
      </c>
      <c r="AE38" s="232"/>
    </row>
    <row r="39" spans="2:31" x14ac:dyDescent="0.2">
      <c r="B39" s="237" t="s">
        <v>100</v>
      </c>
      <c r="C39" s="240" t="s">
        <v>183</v>
      </c>
      <c r="D39" s="235"/>
      <c r="E39" s="235"/>
      <c r="F39" s="235"/>
      <c r="G39" s="235"/>
      <c r="H39" s="231">
        <f t="shared" si="15"/>
        <v>0</v>
      </c>
      <c r="I39" s="231">
        <f t="shared" si="6"/>
        <v>0</v>
      </c>
      <c r="J39" s="236"/>
      <c r="K39" s="236"/>
      <c r="L39" s="236"/>
      <c r="M39" s="236"/>
      <c r="N39" s="231">
        <f t="shared" si="21"/>
        <v>0</v>
      </c>
      <c r="O39" s="231">
        <f t="shared" si="21"/>
        <v>0</v>
      </c>
      <c r="P39" s="236"/>
      <c r="Q39" s="236"/>
      <c r="R39" s="231">
        <f t="shared" si="8"/>
        <v>0</v>
      </c>
      <c r="S39" s="231">
        <f t="shared" si="9"/>
        <v>0</v>
      </c>
      <c r="T39" s="231">
        <f t="shared" si="10"/>
        <v>0</v>
      </c>
      <c r="U39" s="231">
        <f t="shared" si="11"/>
        <v>0</v>
      </c>
      <c r="V39" s="231">
        <f t="shared" si="12"/>
        <v>0</v>
      </c>
      <c r="W39" s="231">
        <f t="shared" si="13"/>
        <v>0</v>
      </c>
      <c r="X39" s="272">
        <f t="shared" si="13"/>
        <v>0</v>
      </c>
      <c r="Y39" s="282"/>
      <c r="Z39" s="100"/>
      <c r="AA39" s="100"/>
      <c r="AB39" s="100"/>
      <c r="AC39" s="280">
        <f t="shared" si="4"/>
        <v>0</v>
      </c>
      <c r="AD39" s="281">
        <f t="shared" si="4"/>
        <v>0</v>
      </c>
      <c r="AE39" s="232"/>
    </row>
    <row r="40" spans="2:31" x14ac:dyDescent="0.2">
      <c r="B40" s="237" t="s">
        <v>101</v>
      </c>
      <c r="C40" s="240" t="s">
        <v>184</v>
      </c>
      <c r="D40" s="235"/>
      <c r="E40" s="235"/>
      <c r="F40" s="235"/>
      <c r="G40" s="235"/>
      <c r="H40" s="231">
        <f t="shared" si="15"/>
        <v>0</v>
      </c>
      <c r="I40" s="231">
        <f t="shared" si="6"/>
        <v>0</v>
      </c>
      <c r="J40" s="236"/>
      <c r="K40" s="236"/>
      <c r="L40" s="236"/>
      <c r="M40" s="236"/>
      <c r="N40" s="231">
        <f t="shared" si="21"/>
        <v>0</v>
      </c>
      <c r="O40" s="231">
        <f t="shared" si="21"/>
        <v>0</v>
      </c>
      <c r="P40" s="236"/>
      <c r="Q40" s="236"/>
      <c r="R40" s="231">
        <f t="shared" si="8"/>
        <v>0</v>
      </c>
      <c r="S40" s="231">
        <f t="shared" si="9"/>
        <v>0</v>
      </c>
      <c r="T40" s="231">
        <f t="shared" si="10"/>
        <v>0</v>
      </c>
      <c r="U40" s="231">
        <f t="shared" si="11"/>
        <v>0</v>
      </c>
      <c r="V40" s="231">
        <f t="shared" si="12"/>
        <v>0</v>
      </c>
      <c r="W40" s="231">
        <f t="shared" si="13"/>
        <v>0</v>
      </c>
      <c r="X40" s="272">
        <f t="shared" si="13"/>
        <v>0</v>
      </c>
      <c r="Y40" s="282"/>
      <c r="Z40" s="100"/>
      <c r="AA40" s="100"/>
      <c r="AB40" s="100"/>
      <c r="AC40" s="280">
        <f t="shared" si="4"/>
        <v>0</v>
      </c>
      <c r="AD40" s="281">
        <f t="shared" si="4"/>
        <v>0</v>
      </c>
      <c r="AE40" s="232"/>
    </row>
    <row r="41" spans="2:31" x14ac:dyDescent="0.2">
      <c r="B41" s="237" t="s">
        <v>102</v>
      </c>
      <c r="C41" s="240" t="s">
        <v>185</v>
      </c>
      <c r="D41" s="235"/>
      <c r="E41" s="235"/>
      <c r="F41" s="235"/>
      <c r="G41" s="235"/>
      <c r="H41" s="231">
        <f t="shared" si="15"/>
        <v>0</v>
      </c>
      <c r="I41" s="231">
        <f t="shared" si="6"/>
        <v>0</v>
      </c>
      <c r="J41" s="236"/>
      <c r="K41" s="236"/>
      <c r="L41" s="236"/>
      <c r="M41" s="236"/>
      <c r="N41" s="231">
        <f t="shared" si="21"/>
        <v>0</v>
      </c>
      <c r="O41" s="231">
        <f t="shared" si="21"/>
        <v>0</v>
      </c>
      <c r="P41" s="236"/>
      <c r="Q41" s="236"/>
      <c r="R41" s="231">
        <f t="shared" si="8"/>
        <v>0</v>
      </c>
      <c r="S41" s="231">
        <f t="shared" si="9"/>
        <v>0</v>
      </c>
      <c r="T41" s="231">
        <f t="shared" si="10"/>
        <v>0</v>
      </c>
      <c r="U41" s="231">
        <f t="shared" si="11"/>
        <v>0</v>
      </c>
      <c r="V41" s="231">
        <f t="shared" si="12"/>
        <v>0</v>
      </c>
      <c r="W41" s="231">
        <f t="shared" si="13"/>
        <v>0</v>
      </c>
      <c r="X41" s="272">
        <f t="shared" si="13"/>
        <v>0</v>
      </c>
      <c r="Y41" s="282"/>
      <c r="Z41" s="100"/>
      <c r="AA41" s="100"/>
      <c r="AB41" s="100"/>
      <c r="AC41" s="280">
        <f t="shared" si="4"/>
        <v>0</v>
      </c>
      <c r="AD41" s="281">
        <f t="shared" si="4"/>
        <v>0</v>
      </c>
      <c r="AE41" s="232"/>
    </row>
    <row r="42" spans="2:31" x14ac:dyDescent="0.2">
      <c r="B42" s="237" t="s">
        <v>103</v>
      </c>
      <c r="C42" s="240" t="s">
        <v>186</v>
      </c>
      <c r="D42" s="235"/>
      <c r="E42" s="235"/>
      <c r="F42" s="235"/>
      <c r="G42" s="235"/>
      <c r="H42" s="231">
        <f t="shared" si="15"/>
        <v>0</v>
      </c>
      <c r="I42" s="231">
        <f t="shared" si="6"/>
        <v>0</v>
      </c>
      <c r="J42" s="236"/>
      <c r="K42" s="236"/>
      <c r="L42" s="236"/>
      <c r="M42" s="236"/>
      <c r="N42" s="231">
        <f t="shared" si="21"/>
        <v>0</v>
      </c>
      <c r="O42" s="231">
        <f t="shared" si="21"/>
        <v>0</v>
      </c>
      <c r="P42" s="236"/>
      <c r="Q42" s="236"/>
      <c r="R42" s="231">
        <f t="shared" si="8"/>
        <v>0</v>
      </c>
      <c r="S42" s="231">
        <f t="shared" si="9"/>
        <v>0</v>
      </c>
      <c r="T42" s="231">
        <f t="shared" si="10"/>
        <v>0</v>
      </c>
      <c r="U42" s="231">
        <f t="shared" si="11"/>
        <v>0</v>
      </c>
      <c r="V42" s="231">
        <f t="shared" si="12"/>
        <v>0</v>
      </c>
      <c r="W42" s="231">
        <f t="shared" si="13"/>
        <v>0</v>
      </c>
      <c r="X42" s="272">
        <f t="shared" si="13"/>
        <v>0</v>
      </c>
      <c r="Y42" s="282"/>
      <c r="Z42" s="100"/>
      <c r="AA42" s="100"/>
      <c r="AB42" s="100"/>
      <c r="AC42" s="280">
        <f t="shared" si="4"/>
        <v>0</v>
      </c>
      <c r="AD42" s="281">
        <f t="shared" si="4"/>
        <v>0</v>
      </c>
      <c r="AE42" s="232"/>
    </row>
    <row r="43" spans="2:31" x14ac:dyDescent="0.2">
      <c r="B43" s="228" t="s">
        <v>12</v>
      </c>
      <c r="C43" s="229" t="s">
        <v>20</v>
      </c>
      <c r="D43" s="230">
        <f t="shared" ref="D43:G43" si="32">SUM(D44:D48)</f>
        <v>0</v>
      </c>
      <c r="E43" s="230">
        <f t="shared" si="32"/>
        <v>0</v>
      </c>
      <c r="F43" s="230">
        <f t="shared" si="32"/>
        <v>0</v>
      </c>
      <c r="G43" s="230">
        <f t="shared" si="32"/>
        <v>0</v>
      </c>
      <c r="H43" s="231">
        <f t="shared" si="15"/>
        <v>0</v>
      </c>
      <c r="I43" s="231">
        <f t="shared" si="6"/>
        <v>0</v>
      </c>
      <c r="J43" s="231">
        <f>SUM(J44:J48)</f>
        <v>0</v>
      </c>
      <c r="K43" s="231">
        <f t="shared" ref="K43:M43" si="33">SUM(K44:K48)</f>
        <v>0</v>
      </c>
      <c r="L43" s="231">
        <f t="shared" si="33"/>
        <v>0</v>
      </c>
      <c r="M43" s="231">
        <f t="shared" si="33"/>
        <v>0</v>
      </c>
      <c r="N43" s="231">
        <f t="shared" si="21"/>
        <v>0</v>
      </c>
      <c r="O43" s="231">
        <f t="shared" si="21"/>
        <v>0</v>
      </c>
      <c r="P43" s="231">
        <f>SUM(P44:P48)</f>
        <v>0</v>
      </c>
      <c r="Q43" s="231">
        <f>SUM(Q44:Q48)</f>
        <v>0</v>
      </c>
      <c r="R43" s="231">
        <f t="shared" si="8"/>
        <v>0</v>
      </c>
      <c r="S43" s="231">
        <f t="shared" si="9"/>
        <v>0</v>
      </c>
      <c r="T43" s="231">
        <f t="shared" si="10"/>
        <v>0</v>
      </c>
      <c r="U43" s="231">
        <f t="shared" si="11"/>
        <v>0</v>
      </c>
      <c r="V43" s="231">
        <f t="shared" si="12"/>
        <v>0</v>
      </c>
      <c r="W43" s="231">
        <f t="shared" si="13"/>
        <v>0</v>
      </c>
      <c r="X43" s="272">
        <f t="shared" si="13"/>
        <v>0</v>
      </c>
      <c r="Y43" s="279">
        <f>SUM(Y44:Y48)</f>
        <v>0</v>
      </c>
      <c r="Z43" s="280">
        <f t="shared" ref="Z43:AB43" si="34">SUM(Z44:Z48)</f>
        <v>0</v>
      </c>
      <c r="AA43" s="280">
        <f t="shared" si="34"/>
        <v>0</v>
      </c>
      <c r="AB43" s="280">
        <f t="shared" si="34"/>
        <v>0</v>
      </c>
      <c r="AC43" s="280">
        <f t="shared" si="4"/>
        <v>0</v>
      </c>
      <c r="AD43" s="281">
        <f t="shared" si="4"/>
        <v>0</v>
      </c>
      <c r="AE43" s="232"/>
    </row>
    <row r="44" spans="2:31" x14ac:dyDescent="0.2">
      <c r="B44" s="237" t="s">
        <v>104</v>
      </c>
      <c r="C44" s="240" t="s">
        <v>187</v>
      </c>
      <c r="D44" s="235"/>
      <c r="E44" s="235"/>
      <c r="F44" s="235"/>
      <c r="G44" s="235"/>
      <c r="H44" s="231">
        <f t="shared" si="15"/>
        <v>0</v>
      </c>
      <c r="I44" s="231">
        <f t="shared" si="6"/>
        <v>0</v>
      </c>
      <c r="J44" s="236"/>
      <c r="K44" s="236"/>
      <c r="L44" s="236"/>
      <c r="M44" s="236"/>
      <c r="N44" s="231">
        <f t="shared" si="21"/>
        <v>0</v>
      </c>
      <c r="O44" s="231">
        <f t="shared" si="21"/>
        <v>0</v>
      </c>
      <c r="P44" s="236"/>
      <c r="Q44" s="236"/>
      <c r="R44" s="231">
        <f t="shared" si="8"/>
        <v>0</v>
      </c>
      <c r="S44" s="231">
        <f t="shared" si="9"/>
        <v>0</v>
      </c>
      <c r="T44" s="231">
        <f t="shared" si="10"/>
        <v>0</v>
      </c>
      <c r="U44" s="231">
        <f t="shared" si="11"/>
        <v>0</v>
      </c>
      <c r="V44" s="231">
        <f t="shared" si="12"/>
        <v>0</v>
      </c>
      <c r="W44" s="231">
        <f t="shared" si="13"/>
        <v>0</v>
      </c>
      <c r="X44" s="272">
        <f t="shared" si="13"/>
        <v>0</v>
      </c>
      <c r="Y44" s="282"/>
      <c r="Z44" s="100"/>
      <c r="AA44" s="100"/>
      <c r="AB44" s="100"/>
      <c r="AC44" s="280">
        <f t="shared" si="4"/>
        <v>0</v>
      </c>
      <c r="AD44" s="281">
        <f t="shared" si="4"/>
        <v>0</v>
      </c>
      <c r="AE44" s="232"/>
    </row>
    <row r="45" spans="2:31" x14ac:dyDescent="0.2">
      <c r="B45" s="237" t="s">
        <v>105</v>
      </c>
      <c r="C45" s="240" t="s">
        <v>188</v>
      </c>
      <c r="D45" s="235"/>
      <c r="E45" s="235"/>
      <c r="F45" s="235"/>
      <c r="G45" s="235"/>
      <c r="H45" s="231">
        <f t="shared" si="15"/>
        <v>0</v>
      </c>
      <c r="I45" s="231">
        <f t="shared" si="6"/>
        <v>0</v>
      </c>
      <c r="J45" s="236"/>
      <c r="K45" s="236"/>
      <c r="L45" s="236"/>
      <c r="M45" s="236"/>
      <c r="N45" s="231">
        <f t="shared" si="21"/>
        <v>0</v>
      </c>
      <c r="O45" s="231">
        <f t="shared" si="21"/>
        <v>0</v>
      </c>
      <c r="P45" s="236"/>
      <c r="Q45" s="236"/>
      <c r="R45" s="231">
        <f t="shared" si="8"/>
        <v>0</v>
      </c>
      <c r="S45" s="231">
        <f t="shared" si="9"/>
        <v>0</v>
      </c>
      <c r="T45" s="231">
        <f t="shared" si="10"/>
        <v>0</v>
      </c>
      <c r="U45" s="231">
        <f t="shared" si="11"/>
        <v>0</v>
      </c>
      <c r="V45" s="231">
        <f t="shared" si="12"/>
        <v>0</v>
      </c>
      <c r="W45" s="231">
        <f t="shared" si="13"/>
        <v>0</v>
      </c>
      <c r="X45" s="272">
        <f t="shared" si="13"/>
        <v>0</v>
      </c>
      <c r="Y45" s="282"/>
      <c r="Z45" s="100"/>
      <c r="AA45" s="100"/>
      <c r="AB45" s="100"/>
      <c r="AC45" s="280">
        <f t="shared" si="4"/>
        <v>0</v>
      </c>
      <c r="AD45" s="281">
        <f t="shared" si="4"/>
        <v>0</v>
      </c>
      <c r="AE45" s="232"/>
    </row>
    <row r="46" spans="2:31" x14ac:dyDescent="0.2">
      <c r="B46" s="237" t="s">
        <v>106</v>
      </c>
      <c r="C46" s="240" t="s">
        <v>189</v>
      </c>
      <c r="D46" s="235"/>
      <c r="E46" s="235"/>
      <c r="F46" s="235"/>
      <c r="G46" s="235"/>
      <c r="H46" s="231">
        <f t="shared" si="15"/>
        <v>0</v>
      </c>
      <c r="I46" s="231">
        <f t="shared" si="6"/>
        <v>0</v>
      </c>
      <c r="J46" s="236"/>
      <c r="K46" s="236"/>
      <c r="L46" s="236"/>
      <c r="M46" s="236"/>
      <c r="N46" s="231">
        <f t="shared" si="21"/>
        <v>0</v>
      </c>
      <c r="O46" s="231">
        <f t="shared" si="21"/>
        <v>0</v>
      </c>
      <c r="P46" s="236"/>
      <c r="Q46" s="236"/>
      <c r="R46" s="231">
        <f t="shared" si="8"/>
        <v>0</v>
      </c>
      <c r="S46" s="231">
        <f t="shared" si="9"/>
        <v>0</v>
      </c>
      <c r="T46" s="231">
        <f t="shared" si="10"/>
        <v>0</v>
      </c>
      <c r="U46" s="231">
        <f t="shared" si="11"/>
        <v>0</v>
      </c>
      <c r="V46" s="231">
        <f t="shared" si="12"/>
        <v>0</v>
      </c>
      <c r="W46" s="231">
        <f t="shared" si="13"/>
        <v>0</v>
      </c>
      <c r="X46" s="272">
        <f t="shared" si="13"/>
        <v>0</v>
      </c>
      <c r="Y46" s="282"/>
      <c r="Z46" s="100"/>
      <c r="AA46" s="100"/>
      <c r="AB46" s="100"/>
      <c r="AC46" s="280">
        <f t="shared" si="4"/>
        <v>0</v>
      </c>
      <c r="AD46" s="281">
        <f t="shared" si="4"/>
        <v>0</v>
      </c>
      <c r="AE46" s="232"/>
    </row>
    <row r="47" spans="2:31" x14ac:dyDescent="0.2">
      <c r="B47" s="237" t="s">
        <v>107</v>
      </c>
      <c r="C47" s="240" t="s">
        <v>190</v>
      </c>
      <c r="D47" s="235"/>
      <c r="E47" s="235"/>
      <c r="F47" s="235"/>
      <c r="G47" s="235"/>
      <c r="H47" s="231">
        <f t="shared" si="15"/>
        <v>0</v>
      </c>
      <c r="I47" s="231">
        <f t="shared" si="6"/>
        <v>0</v>
      </c>
      <c r="J47" s="236"/>
      <c r="K47" s="236"/>
      <c r="L47" s="236"/>
      <c r="M47" s="236"/>
      <c r="N47" s="231">
        <f t="shared" si="21"/>
        <v>0</v>
      </c>
      <c r="O47" s="231">
        <f t="shared" si="21"/>
        <v>0</v>
      </c>
      <c r="P47" s="236"/>
      <c r="Q47" s="236"/>
      <c r="R47" s="231">
        <f t="shared" si="8"/>
        <v>0</v>
      </c>
      <c r="S47" s="231">
        <f t="shared" si="9"/>
        <v>0</v>
      </c>
      <c r="T47" s="231">
        <f t="shared" si="10"/>
        <v>0</v>
      </c>
      <c r="U47" s="231">
        <f t="shared" si="11"/>
        <v>0</v>
      </c>
      <c r="V47" s="231">
        <f t="shared" si="12"/>
        <v>0</v>
      </c>
      <c r="W47" s="231">
        <f t="shared" si="13"/>
        <v>0</v>
      </c>
      <c r="X47" s="272">
        <f t="shared" si="13"/>
        <v>0</v>
      </c>
      <c r="Y47" s="282"/>
      <c r="Z47" s="100"/>
      <c r="AA47" s="100"/>
      <c r="AB47" s="100"/>
      <c r="AC47" s="280">
        <f t="shared" si="4"/>
        <v>0</v>
      </c>
      <c r="AD47" s="281">
        <f t="shared" si="4"/>
        <v>0</v>
      </c>
      <c r="AE47" s="232"/>
    </row>
    <row r="48" spans="2:31" x14ac:dyDescent="0.2">
      <c r="B48" s="237" t="s">
        <v>108</v>
      </c>
      <c r="C48" s="240" t="s">
        <v>191</v>
      </c>
      <c r="D48" s="235"/>
      <c r="E48" s="235"/>
      <c r="F48" s="235"/>
      <c r="G48" s="235"/>
      <c r="H48" s="231">
        <f t="shared" si="15"/>
        <v>0</v>
      </c>
      <c r="I48" s="231">
        <f t="shared" si="6"/>
        <v>0</v>
      </c>
      <c r="J48" s="236"/>
      <c r="K48" s="236"/>
      <c r="L48" s="236"/>
      <c r="M48" s="236"/>
      <c r="N48" s="231">
        <f t="shared" si="21"/>
        <v>0</v>
      </c>
      <c r="O48" s="231">
        <f t="shared" si="21"/>
        <v>0</v>
      </c>
      <c r="P48" s="236"/>
      <c r="Q48" s="236"/>
      <c r="R48" s="231">
        <f t="shared" si="8"/>
        <v>0</v>
      </c>
      <c r="S48" s="231">
        <f t="shared" si="9"/>
        <v>0</v>
      </c>
      <c r="T48" s="231">
        <f t="shared" si="10"/>
        <v>0</v>
      </c>
      <c r="U48" s="231">
        <f t="shared" si="11"/>
        <v>0</v>
      </c>
      <c r="V48" s="231">
        <f t="shared" si="12"/>
        <v>0</v>
      </c>
      <c r="W48" s="231">
        <f t="shared" si="13"/>
        <v>0</v>
      </c>
      <c r="X48" s="272">
        <f t="shared" si="13"/>
        <v>0</v>
      </c>
      <c r="Y48" s="282"/>
      <c r="Z48" s="100"/>
      <c r="AA48" s="100"/>
      <c r="AB48" s="100"/>
      <c r="AC48" s="280">
        <f t="shared" si="4"/>
        <v>0</v>
      </c>
      <c r="AD48" s="281">
        <f t="shared" si="4"/>
        <v>0</v>
      </c>
      <c r="AE48" s="232"/>
    </row>
    <row r="49" spans="2:31" x14ac:dyDescent="0.2">
      <c r="B49" s="228" t="s">
        <v>13</v>
      </c>
      <c r="C49" s="229" t="s">
        <v>21</v>
      </c>
      <c r="D49" s="230">
        <f t="shared" ref="D49:G49" si="35">SUM(D50:D52)</f>
        <v>0</v>
      </c>
      <c r="E49" s="230">
        <f t="shared" si="35"/>
        <v>0</v>
      </c>
      <c r="F49" s="230">
        <f t="shared" si="35"/>
        <v>0</v>
      </c>
      <c r="G49" s="230">
        <f t="shared" si="35"/>
        <v>0</v>
      </c>
      <c r="H49" s="231">
        <f t="shared" si="15"/>
        <v>0</v>
      </c>
      <c r="I49" s="231">
        <f t="shared" si="6"/>
        <v>0</v>
      </c>
      <c r="J49" s="231">
        <f>SUM(J50:J52)</f>
        <v>0</v>
      </c>
      <c r="K49" s="231">
        <f t="shared" ref="K49:M49" si="36">SUM(K50:K52)</f>
        <v>0</v>
      </c>
      <c r="L49" s="231">
        <f t="shared" si="36"/>
        <v>0</v>
      </c>
      <c r="M49" s="231">
        <f t="shared" si="36"/>
        <v>0</v>
      </c>
      <c r="N49" s="231">
        <f t="shared" si="21"/>
        <v>0</v>
      </c>
      <c r="O49" s="231">
        <f t="shared" si="21"/>
        <v>0</v>
      </c>
      <c r="P49" s="231">
        <f>SUM(P50:P52)</f>
        <v>0</v>
      </c>
      <c r="Q49" s="231">
        <f>SUM(Q50:Q52)</f>
        <v>0</v>
      </c>
      <c r="R49" s="231">
        <f t="shared" si="8"/>
        <v>0</v>
      </c>
      <c r="S49" s="231">
        <f t="shared" si="9"/>
        <v>0</v>
      </c>
      <c r="T49" s="231">
        <f t="shared" si="10"/>
        <v>0</v>
      </c>
      <c r="U49" s="231">
        <f t="shared" si="11"/>
        <v>0</v>
      </c>
      <c r="V49" s="231">
        <f t="shared" si="12"/>
        <v>0</v>
      </c>
      <c r="W49" s="231">
        <f t="shared" si="13"/>
        <v>0</v>
      </c>
      <c r="X49" s="272">
        <f t="shared" si="13"/>
        <v>0</v>
      </c>
      <c r="Y49" s="279">
        <f>SUM(Y50:Y52)</f>
        <v>0</v>
      </c>
      <c r="Z49" s="280">
        <f t="shared" ref="Z49:AB49" si="37">SUM(Z50:Z52)</f>
        <v>0</v>
      </c>
      <c r="AA49" s="280">
        <f t="shared" si="37"/>
        <v>0</v>
      </c>
      <c r="AB49" s="280">
        <f t="shared" si="37"/>
        <v>0</v>
      </c>
      <c r="AC49" s="280">
        <f t="shared" si="4"/>
        <v>0</v>
      </c>
      <c r="AD49" s="281">
        <f t="shared" si="4"/>
        <v>0</v>
      </c>
      <c r="AE49" s="232"/>
    </row>
    <row r="50" spans="2:31" ht="25.5" x14ac:dyDescent="0.2">
      <c r="B50" s="237" t="s">
        <v>109</v>
      </c>
      <c r="C50" s="234" t="s">
        <v>192</v>
      </c>
      <c r="D50" s="235"/>
      <c r="E50" s="235"/>
      <c r="F50" s="235"/>
      <c r="G50" s="235"/>
      <c r="H50" s="231">
        <f t="shared" si="15"/>
        <v>0</v>
      </c>
      <c r="I50" s="231">
        <f t="shared" si="6"/>
        <v>0</v>
      </c>
      <c r="J50" s="236"/>
      <c r="K50" s="236"/>
      <c r="L50" s="236"/>
      <c r="M50" s="236"/>
      <c r="N50" s="231">
        <f t="shared" si="21"/>
        <v>0</v>
      </c>
      <c r="O50" s="231">
        <f t="shared" si="21"/>
        <v>0</v>
      </c>
      <c r="P50" s="236"/>
      <c r="Q50" s="236"/>
      <c r="R50" s="231">
        <f t="shared" si="8"/>
        <v>0</v>
      </c>
      <c r="S50" s="231">
        <f t="shared" si="9"/>
        <v>0</v>
      </c>
      <c r="T50" s="231">
        <f t="shared" si="10"/>
        <v>0</v>
      </c>
      <c r="U50" s="231">
        <f t="shared" si="11"/>
        <v>0</v>
      </c>
      <c r="V50" s="231">
        <f t="shared" si="12"/>
        <v>0</v>
      </c>
      <c r="W50" s="231">
        <f t="shared" si="13"/>
        <v>0</v>
      </c>
      <c r="X50" s="272">
        <f t="shared" si="13"/>
        <v>0</v>
      </c>
      <c r="Y50" s="282"/>
      <c r="Z50" s="100"/>
      <c r="AA50" s="100"/>
      <c r="AB50" s="100"/>
      <c r="AC50" s="280">
        <f t="shared" si="4"/>
        <v>0</v>
      </c>
      <c r="AD50" s="281">
        <f t="shared" si="4"/>
        <v>0</v>
      </c>
      <c r="AE50" s="232"/>
    </row>
    <row r="51" spans="2:31" x14ac:dyDescent="0.2">
      <c r="B51" s="237" t="s">
        <v>110</v>
      </c>
      <c r="C51" s="234" t="s">
        <v>193</v>
      </c>
      <c r="D51" s="235"/>
      <c r="E51" s="235"/>
      <c r="F51" s="235"/>
      <c r="G51" s="235"/>
      <c r="H51" s="231">
        <f t="shared" si="15"/>
        <v>0</v>
      </c>
      <c r="I51" s="231">
        <f t="shared" si="6"/>
        <v>0</v>
      </c>
      <c r="J51" s="236"/>
      <c r="K51" s="236"/>
      <c r="L51" s="236"/>
      <c r="M51" s="236"/>
      <c r="N51" s="231">
        <f t="shared" si="21"/>
        <v>0</v>
      </c>
      <c r="O51" s="231">
        <f t="shared" si="21"/>
        <v>0</v>
      </c>
      <c r="P51" s="236"/>
      <c r="Q51" s="236"/>
      <c r="R51" s="231">
        <f t="shared" si="8"/>
        <v>0</v>
      </c>
      <c r="S51" s="231">
        <f t="shared" si="9"/>
        <v>0</v>
      </c>
      <c r="T51" s="231">
        <f t="shared" si="10"/>
        <v>0</v>
      </c>
      <c r="U51" s="231">
        <f t="shared" si="11"/>
        <v>0</v>
      </c>
      <c r="V51" s="231">
        <f t="shared" si="12"/>
        <v>0</v>
      </c>
      <c r="W51" s="231">
        <f t="shared" si="13"/>
        <v>0</v>
      </c>
      <c r="X51" s="272">
        <f t="shared" si="13"/>
        <v>0</v>
      </c>
      <c r="Y51" s="282"/>
      <c r="Z51" s="100"/>
      <c r="AA51" s="100"/>
      <c r="AB51" s="100"/>
      <c r="AC51" s="280">
        <f t="shared" si="4"/>
        <v>0</v>
      </c>
      <c r="AD51" s="281">
        <f t="shared" si="4"/>
        <v>0</v>
      </c>
      <c r="AE51" s="232"/>
    </row>
    <row r="52" spans="2:31" x14ac:dyDescent="0.2">
      <c r="B52" s="237" t="s">
        <v>111</v>
      </c>
      <c r="C52" s="234" t="s">
        <v>194</v>
      </c>
      <c r="D52" s="235"/>
      <c r="E52" s="235"/>
      <c r="F52" s="235"/>
      <c r="G52" s="235"/>
      <c r="H52" s="231">
        <f t="shared" si="15"/>
        <v>0</v>
      </c>
      <c r="I52" s="231">
        <f t="shared" si="6"/>
        <v>0</v>
      </c>
      <c r="J52" s="236"/>
      <c r="K52" s="236"/>
      <c r="L52" s="236"/>
      <c r="M52" s="236"/>
      <c r="N52" s="231">
        <f t="shared" si="21"/>
        <v>0</v>
      </c>
      <c r="O52" s="231">
        <f t="shared" si="21"/>
        <v>0</v>
      </c>
      <c r="P52" s="236"/>
      <c r="Q52" s="236"/>
      <c r="R52" s="231">
        <f t="shared" si="8"/>
        <v>0</v>
      </c>
      <c r="S52" s="231">
        <f t="shared" si="9"/>
        <v>0</v>
      </c>
      <c r="T52" s="231">
        <f t="shared" si="10"/>
        <v>0</v>
      </c>
      <c r="U52" s="231">
        <f t="shared" si="11"/>
        <v>0</v>
      </c>
      <c r="V52" s="231">
        <f t="shared" si="12"/>
        <v>0</v>
      </c>
      <c r="W52" s="231">
        <f t="shared" si="13"/>
        <v>0</v>
      </c>
      <c r="X52" s="272">
        <f t="shared" si="13"/>
        <v>0</v>
      </c>
      <c r="Y52" s="282"/>
      <c r="Z52" s="100"/>
      <c r="AA52" s="100"/>
      <c r="AB52" s="100"/>
      <c r="AC52" s="280">
        <f t="shared" si="4"/>
        <v>0</v>
      </c>
      <c r="AD52" s="281">
        <f t="shared" si="4"/>
        <v>0</v>
      </c>
      <c r="AE52" s="232"/>
    </row>
    <row r="53" spans="2:31" x14ac:dyDescent="0.2">
      <c r="B53" s="228" t="s">
        <v>14</v>
      </c>
      <c r="C53" s="229" t="s">
        <v>22</v>
      </c>
      <c r="D53" s="230">
        <f t="shared" ref="D53:G53" si="38">SUM(D54:D66)</f>
        <v>0</v>
      </c>
      <c r="E53" s="230">
        <f t="shared" si="38"/>
        <v>0</v>
      </c>
      <c r="F53" s="230">
        <f t="shared" si="38"/>
        <v>0</v>
      </c>
      <c r="G53" s="230">
        <f t="shared" si="38"/>
        <v>0</v>
      </c>
      <c r="H53" s="231">
        <f t="shared" si="15"/>
        <v>0</v>
      </c>
      <c r="I53" s="231">
        <f t="shared" si="6"/>
        <v>0</v>
      </c>
      <c r="J53" s="231">
        <f>SUM(J54:J66)</f>
        <v>0</v>
      </c>
      <c r="K53" s="231">
        <f t="shared" ref="K53:M53" si="39">SUM(K54:K66)</f>
        <v>0</v>
      </c>
      <c r="L53" s="231">
        <f t="shared" si="39"/>
        <v>0</v>
      </c>
      <c r="M53" s="231">
        <f t="shared" si="39"/>
        <v>0</v>
      </c>
      <c r="N53" s="231">
        <f t="shared" si="21"/>
        <v>0</v>
      </c>
      <c r="O53" s="231">
        <f t="shared" si="21"/>
        <v>0</v>
      </c>
      <c r="P53" s="231">
        <f>SUM(P54:P66)</f>
        <v>0</v>
      </c>
      <c r="Q53" s="231">
        <f>SUM(Q54:Q66)</f>
        <v>0</v>
      </c>
      <c r="R53" s="231">
        <f t="shared" si="8"/>
        <v>0</v>
      </c>
      <c r="S53" s="231">
        <f t="shared" si="9"/>
        <v>0</v>
      </c>
      <c r="T53" s="231">
        <f t="shared" si="10"/>
        <v>0</v>
      </c>
      <c r="U53" s="231">
        <f t="shared" si="11"/>
        <v>0</v>
      </c>
      <c r="V53" s="231">
        <f t="shared" si="12"/>
        <v>0</v>
      </c>
      <c r="W53" s="231">
        <f t="shared" si="13"/>
        <v>0</v>
      </c>
      <c r="X53" s="272">
        <f t="shared" si="13"/>
        <v>0</v>
      </c>
      <c r="Y53" s="279">
        <f>SUM(Y54:Y66)</f>
        <v>0</v>
      </c>
      <c r="Z53" s="280">
        <f t="shared" ref="Z53:AB53" si="40">SUM(Z54:Z66)</f>
        <v>0</v>
      </c>
      <c r="AA53" s="280">
        <f t="shared" si="40"/>
        <v>0</v>
      </c>
      <c r="AB53" s="280">
        <f t="shared" si="40"/>
        <v>0</v>
      </c>
      <c r="AC53" s="280">
        <f t="shared" si="4"/>
        <v>0</v>
      </c>
      <c r="AD53" s="281">
        <f t="shared" si="4"/>
        <v>0</v>
      </c>
      <c r="AE53" s="232"/>
    </row>
    <row r="54" spans="2:31" x14ac:dyDescent="0.2">
      <c r="B54" s="237" t="s">
        <v>112</v>
      </c>
      <c r="C54" s="234" t="s">
        <v>195</v>
      </c>
      <c r="D54" s="235"/>
      <c r="E54" s="235"/>
      <c r="F54" s="235"/>
      <c r="G54" s="235"/>
      <c r="H54" s="231">
        <f t="shared" si="15"/>
        <v>0</v>
      </c>
      <c r="I54" s="231">
        <f t="shared" si="6"/>
        <v>0</v>
      </c>
      <c r="J54" s="236"/>
      <c r="K54" s="236"/>
      <c r="L54" s="236"/>
      <c r="M54" s="236"/>
      <c r="N54" s="231">
        <f t="shared" si="21"/>
        <v>0</v>
      </c>
      <c r="O54" s="231">
        <f t="shared" si="21"/>
        <v>0</v>
      </c>
      <c r="P54" s="236"/>
      <c r="Q54" s="236"/>
      <c r="R54" s="231">
        <f t="shared" si="8"/>
        <v>0</v>
      </c>
      <c r="S54" s="231">
        <f t="shared" si="9"/>
        <v>0</v>
      </c>
      <c r="T54" s="231">
        <f t="shared" si="10"/>
        <v>0</v>
      </c>
      <c r="U54" s="231">
        <f t="shared" si="11"/>
        <v>0</v>
      </c>
      <c r="V54" s="231">
        <f t="shared" si="12"/>
        <v>0</v>
      </c>
      <c r="W54" s="231">
        <f t="shared" si="13"/>
        <v>0</v>
      </c>
      <c r="X54" s="272">
        <f t="shared" si="13"/>
        <v>0</v>
      </c>
      <c r="Y54" s="282"/>
      <c r="Z54" s="100"/>
      <c r="AA54" s="100"/>
      <c r="AB54" s="100"/>
      <c r="AC54" s="280">
        <f t="shared" si="4"/>
        <v>0</v>
      </c>
      <c r="AD54" s="281">
        <f t="shared" si="4"/>
        <v>0</v>
      </c>
      <c r="AE54" s="232"/>
    </row>
    <row r="55" spans="2:31" x14ac:dyDescent="0.2">
      <c r="B55" s="237" t="s">
        <v>113</v>
      </c>
      <c r="C55" s="234" t="s">
        <v>196</v>
      </c>
      <c r="D55" s="235"/>
      <c r="E55" s="235"/>
      <c r="F55" s="235"/>
      <c r="G55" s="235"/>
      <c r="H55" s="231">
        <f t="shared" si="15"/>
        <v>0</v>
      </c>
      <c r="I55" s="231">
        <f t="shared" si="6"/>
        <v>0</v>
      </c>
      <c r="J55" s="236"/>
      <c r="K55" s="236"/>
      <c r="L55" s="236"/>
      <c r="M55" s="236"/>
      <c r="N55" s="231">
        <f t="shared" si="21"/>
        <v>0</v>
      </c>
      <c r="O55" s="231">
        <f t="shared" si="21"/>
        <v>0</v>
      </c>
      <c r="P55" s="236"/>
      <c r="Q55" s="236"/>
      <c r="R55" s="231">
        <f t="shared" si="8"/>
        <v>0</v>
      </c>
      <c r="S55" s="231">
        <f t="shared" si="9"/>
        <v>0</v>
      </c>
      <c r="T55" s="231">
        <f t="shared" si="10"/>
        <v>0</v>
      </c>
      <c r="U55" s="231">
        <f t="shared" si="11"/>
        <v>0</v>
      </c>
      <c r="V55" s="231">
        <f t="shared" si="12"/>
        <v>0</v>
      </c>
      <c r="W55" s="231">
        <f t="shared" si="13"/>
        <v>0</v>
      </c>
      <c r="X55" s="272">
        <f t="shared" si="13"/>
        <v>0</v>
      </c>
      <c r="Y55" s="282"/>
      <c r="Z55" s="100"/>
      <c r="AA55" s="100"/>
      <c r="AB55" s="100"/>
      <c r="AC55" s="280">
        <f t="shared" si="4"/>
        <v>0</v>
      </c>
      <c r="AD55" s="281">
        <f t="shared" si="4"/>
        <v>0</v>
      </c>
      <c r="AE55" s="232"/>
    </row>
    <row r="56" spans="2:31" x14ac:dyDescent="0.2">
      <c r="B56" s="237" t="s">
        <v>114</v>
      </c>
      <c r="C56" s="234" t="s">
        <v>197</v>
      </c>
      <c r="D56" s="235"/>
      <c r="E56" s="235"/>
      <c r="F56" s="235"/>
      <c r="G56" s="235"/>
      <c r="H56" s="231">
        <f t="shared" si="15"/>
        <v>0</v>
      </c>
      <c r="I56" s="231">
        <f t="shared" si="6"/>
        <v>0</v>
      </c>
      <c r="J56" s="236"/>
      <c r="K56" s="236"/>
      <c r="L56" s="236"/>
      <c r="M56" s="236"/>
      <c r="N56" s="231">
        <f t="shared" si="21"/>
        <v>0</v>
      </c>
      <c r="O56" s="231">
        <f t="shared" si="21"/>
        <v>0</v>
      </c>
      <c r="P56" s="236"/>
      <c r="Q56" s="236"/>
      <c r="R56" s="231">
        <f t="shared" si="8"/>
        <v>0</v>
      </c>
      <c r="S56" s="231">
        <f t="shared" si="9"/>
        <v>0</v>
      </c>
      <c r="T56" s="231">
        <f t="shared" si="10"/>
        <v>0</v>
      </c>
      <c r="U56" s="231">
        <f t="shared" si="11"/>
        <v>0</v>
      </c>
      <c r="V56" s="231">
        <f t="shared" si="12"/>
        <v>0</v>
      </c>
      <c r="W56" s="231">
        <f t="shared" si="13"/>
        <v>0</v>
      </c>
      <c r="X56" s="272">
        <f t="shared" si="13"/>
        <v>0</v>
      </c>
      <c r="Y56" s="282"/>
      <c r="Z56" s="100"/>
      <c r="AA56" s="100"/>
      <c r="AB56" s="100"/>
      <c r="AC56" s="280">
        <f t="shared" si="4"/>
        <v>0</v>
      </c>
      <c r="AD56" s="281">
        <f t="shared" si="4"/>
        <v>0</v>
      </c>
      <c r="AE56" s="232"/>
    </row>
    <row r="57" spans="2:31" x14ac:dyDescent="0.2">
      <c r="B57" s="237" t="s">
        <v>115</v>
      </c>
      <c r="C57" s="234" t="s">
        <v>198</v>
      </c>
      <c r="D57" s="235"/>
      <c r="E57" s="235"/>
      <c r="F57" s="235"/>
      <c r="G57" s="235"/>
      <c r="H57" s="231">
        <f t="shared" si="15"/>
        <v>0</v>
      </c>
      <c r="I57" s="231">
        <f t="shared" si="6"/>
        <v>0</v>
      </c>
      <c r="J57" s="236"/>
      <c r="K57" s="236"/>
      <c r="L57" s="236"/>
      <c r="M57" s="236"/>
      <c r="N57" s="231">
        <f t="shared" si="21"/>
        <v>0</v>
      </c>
      <c r="O57" s="231">
        <f t="shared" si="21"/>
        <v>0</v>
      </c>
      <c r="P57" s="236"/>
      <c r="Q57" s="236"/>
      <c r="R57" s="231">
        <f t="shared" si="8"/>
        <v>0</v>
      </c>
      <c r="S57" s="231">
        <f t="shared" si="9"/>
        <v>0</v>
      </c>
      <c r="T57" s="231">
        <f t="shared" si="10"/>
        <v>0</v>
      </c>
      <c r="U57" s="231">
        <f t="shared" si="11"/>
        <v>0</v>
      </c>
      <c r="V57" s="231">
        <f t="shared" si="12"/>
        <v>0</v>
      </c>
      <c r="W57" s="231">
        <f t="shared" si="13"/>
        <v>0</v>
      </c>
      <c r="X57" s="272">
        <f t="shared" si="13"/>
        <v>0</v>
      </c>
      <c r="Y57" s="282"/>
      <c r="Z57" s="100"/>
      <c r="AA57" s="100"/>
      <c r="AB57" s="100"/>
      <c r="AC57" s="280">
        <f t="shared" si="4"/>
        <v>0</v>
      </c>
      <c r="AD57" s="281">
        <f t="shared" si="4"/>
        <v>0</v>
      </c>
      <c r="AE57" s="232"/>
    </row>
    <row r="58" spans="2:31" x14ac:dyDescent="0.2">
      <c r="B58" s="237" t="s">
        <v>116</v>
      </c>
      <c r="C58" s="234" t="s">
        <v>237</v>
      </c>
      <c r="D58" s="235"/>
      <c r="E58" s="235"/>
      <c r="F58" s="235"/>
      <c r="G58" s="235"/>
      <c r="H58" s="231">
        <f t="shared" si="15"/>
        <v>0</v>
      </c>
      <c r="I58" s="231">
        <f t="shared" si="6"/>
        <v>0</v>
      </c>
      <c r="J58" s="236"/>
      <c r="K58" s="236"/>
      <c r="L58" s="236"/>
      <c r="M58" s="236"/>
      <c r="N58" s="231">
        <f t="shared" si="21"/>
        <v>0</v>
      </c>
      <c r="O58" s="231">
        <f t="shared" si="21"/>
        <v>0</v>
      </c>
      <c r="P58" s="236"/>
      <c r="Q58" s="236"/>
      <c r="R58" s="231">
        <f t="shared" si="8"/>
        <v>0</v>
      </c>
      <c r="S58" s="231">
        <f t="shared" si="9"/>
        <v>0</v>
      </c>
      <c r="T58" s="231">
        <f t="shared" si="10"/>
        <v>0</v>
      </c>
      <c r="U58" s="231">
        <f t="shared" si="11"/>
        <v>0</v>
      </c>
      <c r="V58" s="231">
        <f t="shared" si="12"/>
        <v>0</v>
      </c>
      <c r="W58" s="231">
        <f t="shared" si="13"/>
        <v>0</v>
      </c>
      <c r="X58" s="272">
        <f t="shared" si="13"/>
        <v>0</v>
      </c>
      <c r="Y58" s="282"/>
      <c r="Z58" s="100"/>
      <c r="AA58" s="100"/>
      <c r="AB58" s="100"/>
      <c r="AC58" s="280">
        <f t="shared" si="4"/>
        <v>0</v>
      </c>
      <c r="AD58" s="281">
        <f t="shared" si="4"/>
        <v>0</v>
      </c>
      <c r="AE58" s="232"/>
    </row>
    <row r="59" spans="2:31" x14ac:dyDescent="0.2">
      <c r="B59" s="237" t="s">
        <v>117</v>
      </c>
      <c r="C59" s="234" t="s">
        <v>238</v>
      </c>
      <c r="D59" s="235"/>
      <c r="E59" s="235"/>
      <c r="F59" s="235"/>
      <c r="G59" s="235"/>
      <c r="H59" s="231">
        <f t="shared" si="15"/>
        <v>0</v>
      </c>
      <c r="I59" s="231">
        <f t="shared" si="6"/>
        <v>0</v>
      </c>
      <c r="J59" s="236"/>
      <c r="K59" s="236"/>
      <c r="L59" s="236"/>
      <c r="M59" s="236"/>
      <c r="N59" s="231">
        <f t="shared" si="21"/>
        <v>0</v>
      </c>
      <c r="O59" s="231">
        <f t="shared" si="21"/>
        <v>0</v>
      </c>
      <c r="P59" s="236"/>
      <c r="Q59" s="236"/>
      <c r="R59" s="231">
        <f t="shared" si="8"/>
        <v>0</v>
      </c>
      <c r="S59" s="231">
        <f t="shared" si="9"/>
        <v>0</v>
      </c>
      <c r="T59" s="231">
        <f t="shared" si="10"/>
        <v>0</v>
      </c>
      <c r="U59" s="231">
        <f t="shared" si="11"/>
        <v>0</v>
      </c>
      <c r="V59" s="231">
        <f t="shared" si="12"/>
        <v>0</v>
      </c>
      <c r="W59" s="231">
        <f t="shared" si="13"/>
        <v>0</v>
      </c>
      <c r="X59" s="272">
        <f t="shared" si="13"/>
        <v>0</v>
      </c>
      <c r="Y59" s="282"/>
      <c r="Z59" s="100"/>
      <c r="AA59" s="100"/>
      <c r="AB59" s="100"/>
      <c r="AC59" s="280">
        <f t="shared" si="4"/>
        <v>0</v>
      </c>
      <c r="AD59" s="281">
        <f t="shared" si="4"/>
        <v>0</v>
      </c>
      <c r="AE59" s="232"/>
    </row>
    <row r="60" spans="2:31" x14ac:dyDescent="0.2">
      <c r="B60" s="237" t="s">
        <v>118</v>
      </c>
      <c r="C60" s="234" t="s">
        <v>239</v>
      </c>
      <c r="D60" s="235"/>
      <c r="E60" s="235"/>
      <c r="F60" s="235"/>
      <c r="G60" s="235"/>
      <c r="H60" s="231">
        <f t="shared" si="15"/>
        <v>0</v>
      </c>
      <c r="I60" s="231">
        <f t="shared" si="6"/>
        <v>0</v>
      </c>
      <c r="J60" s="236"/>
      <c r="K60" s="236"/>
      <c r="L60" s="236"/>
      <c r="M60" s="236"/>
      <c r="N60" s="231">
        <f t="shared" si="21"/>
        <v>0</v>
      </c>
      <c r="O60" s="231">
        <f t="shared" si="21"/>
        <v>0</v>
      </c>
      <c r="P60" s="236"/>
      <c r="Q60" s="236"/>
      <c r="R60" s="231">
        <f t="shared" si="8"/>
        <v>0</v>
      </c>
      <c r="S60" s="231">
        <f t="shared" si="9"/>
        <v>0</v>
      </c>
      <c r="T60" s="231">
        <f t="shared" si="10"/>
        <v>0</v>
      </c>
      <c r="U60" s="231">
        <f t="shared" si="11"/>
        <v>0</v>
      </c>
      <c r="V60" s="231">
        <f t="shared" si="12"/>
        <v>0</v>
      </c>
      <c r="W60" s="231">
        <f t="shared" si="13"/>
        <v>0</v>
      </c>
      <c r="X60" s="272">
        <f t="shared" si="13"/>
        <v>0</v>
      </c>
      <c r="Y60" s="282"/>
      <c r="Z60" s="100"/>
      <c r="AA60" s="100"/>
      <c r="AB60" s="100"/>
      <c r="AC60" s="280">
        <f t="shared" si="4"/>
        <v>0</v>
      </c>
      <c r="AD60" s="281">
        <f t="shared" si="4"/>
        <v>0</v>
      </c>
      <c r="AE60" s="232"/>
    </row>
    <row r="61" spans="2:31" x14ac:dyDescent="0.2">
      <c r="B61" s="237" t="s">
        <v>119</v>
      </c>
      <c r="C61" s="234" t="s">
        <v>240</v>
      </c>
      <c r="D61" s="235"/>
      <c r="E61" s="235"/>
      <c r="F61" s="235"/>
      <c r="G61" s="235"/>
      <c r="H61" s="231">
        <f t="shared" si="15"/>
        <v>0</v>
      </c>
      <c r="I61" s="231">
        <f t="shared" si="6"/>
        <v>0</v>
      </c>
      <c r="J61" s="236"/>
      <c r="K61" s="236"/>
      <c r="L61" s="236"/>
      <c r="M61" s="236"/>
      <c r="N61" s="231">
        <f t="shared" si="21"/>
        <v>0</v>
      </c>
      <c r="O61" s="231">
        <f t="shared" si="21"/>
        <v>0</v>
      </c>
      <c r="P61" s="236"/>
      <c r="Q61" s="236"/>
      <c r="R61" s="231">
        <f t="shared" si="8"/>
        <v>0</v>
      </c>
      <c r="S61" s="231">
        <f t="shared" si="9"/>
        <v>0</v>
      </c>
      <c r="T61" s="231">
        <f t="shared" si="10"/>
        <v>0</v>
      </c>
      <c r="U61" s="231">
        <f t="shared" si="11"/>
        <v>0</v>
      </c>
      <c r="V61" s="231">
        <f t="shared" si="12"/>
        <v>0</v>
      </c>
      <c r="W61" s="231">
        <f t="shared" si="13"/>
        <v>0</v>
      </c>
      <c r="X61" s="272">
        <f t="shared" si="13"/>
        <v>0</v>
      </c>
      <c r="Y61" s="282"/>
      <c r="Z61" s="100"/>
      <c r="AA61" s="100"/>
      <c r="AB61" s="100"/>
      <c r="AC61" s="280">
        <f t="shared" si="4"/>
        <v>0</v>
      </c>
      <c r="AD61" s="281">
        <f t="shared" si="4"/>
        <v>0</v>
      </c>
      <c r="AE61" s="232"/>
    </row>
    <row r="62" spans="2:31" x14ac:dyDescent="0.2">
      <c r="B62" s="237" t="s">
        <v>120</v>
      </c>
      <c r="C62" s="234" t="s">
        <v>241</v>
      </c>
      <c r="D62" s="235"/>
      <c r="E62" s="235"/>
      <c r="F62" s="235"/>
      <c r="G62" s="235"/>
      <c r="H62" s="231">
        <f t="shared" si="15"/>
        <v>0</v>
      </c>
      <c r="I62" s="231">
        <f t="shared" si="6"/>
        <v>0</v>
      </c>
      <c r="J62" s="236"/>
      <c r="K62" s="236"/>
      <c r="L62" s="236"/>
      <c r="M62" s="236"/>
      <c r="N62" s="231">
        <f t="shared" si="21"/>
        <v>0</v>
      </c>
      <c r="O62" s="231">
        <f t="shared" si="21"/>
        <v>0</v>
      </c>
      <c r="P62" s="236"/>
      <c r="Q62" s="236"/>
      <c r="R62" s="231">
        <f t="shared" si="8"/>
        <v>0</v>
      </c>
      <c r="S62" s="231">
        <f t="shared" si="9"/>
        <v>0</v>
      </c>
      <c r="T62" s="231">
        <f t="shared" si="10"/>
        <v>0</v>
      </c>
      <c r="U62" s="231">
        <f t="shared" si="11"/>
        <v>0</v>
      </c>
      <c r="V62" s="231">
        <f t="shared" si="12"/>
        <v>0</v>
      </c>
      <c r="W62" s="231">
        <f t="shared" si="13"/>
        <v>0</v>
      </c>
      <c r="X62" s="272">
        <f t="shared" si="13"/>
        <v>0</v>
      </c>
      <c r="Y62" s="282"/>
      <c r="Z62" s="100"/>
      <c r="AA62" s="100"/>
      <c r="AB62" s="100"/>
      <c r="AC62" s="280">
        <f t="shared" si="4"/>
        <v>0</v>
      </c>
      <c r="AD62" s="281">
        <f t="shared" si="4"/>
        <v>0</v>
      </c>
      <c r="AE62" s="232"/>
    </row>
    <row r="63" spans="2:31" x14ac:dyDescent="0.2">
      <c r="B63" s="237" t="s">
        <v>121</v>
      </c>
      <c r="C63" s="234" t="s">
        <v>242</v>
      </c>
      <c r="D63" s="235"/>
      <c r="E63" s="235"/>
      <c r="F63" s="235"/>
      <c r="G63" s="235"/>
      <c r="H63" s="231">
        <f t="shared" si="15"/>
        <v>0</v>
      </c>
      <c r="I63" s="231">
        <f t="shared" si="6"/>
        <v>0</v>
      </c>
      <c r="J63" s="236"/>
      <c r="K63" s="236"/>
      <c r="L63" s="236"/>
      <c r="M63" s="236"/>
      <c r="N63" s="231">
        <f t="shared" si="21"/>
        <v>0</v>
      </c>
      <c r="O63" s="231">
        <f t="shared" si="21"/>
        <v>0</v>
      </c>
      <c r="P63" s="236"/>
      <c r="Q63" s="236"/>
      <c r="R63" s="231">
        <f t="shared" si="8"/>
        <v>0</v>
      </c>
      <c r="S63" s="231">
        <f t="shared" si="9"/>
        <v>0</v>
      </c>
      <c r="T63" s="231">
        <f t="shared" si="10"/>
        <v>0</v>
      </c>
      <c r="U63" s="231">
        <f t="shared" si="11"/>
        <v>0</v>
      </c>
      <c r="V63" s="231">
        <f t="shared" si="12"/>
        <v>0</v>
      </c>
      <c r="W63" s="231">
        <f t="shared" si="13"/>
        <v>0</v>
      </c>
      <c r="X63" s="272">
        <f t="shared" si="13"/>
        <v>0</v>
      </c>
      <c r="Y63" s="282"/>
      <c r="Z63" s="100"/>
      <c r="AA63" s="100"/>
      <c r="AB63" s="100"/>
      <c r="AC63" s="280">
        <f t="shared" si="4"/>
        <v>0</v>
      </c>
      <c r="AD63" s="281">
        <f t="shared" si="4"/>
        <v>0</v>
      </c>
      <c r="AE63" s="232"/>
    </row>
    <row r="64" spans="2:31" x14ac:dyDescent="0.2">
      <c r="B64" s="237" t="s">
        <v>122</v>
      </c>
      <c r="C64" s="234" t="s">
        <v>243</v>
      </c>
      <c r="D64" s="235"/>
      <c r="E64" s="235"/>
      <c r="F64" s="235"/>
      <c r="G64" s="235"/>
      <c r="H64" s="231">
        <f t="shared" si="15"/>
        <v>0</v>
      </c>
      <c r="I64" s="231">
        <f t="shared" si="6"/>
        <v>0</v>
      </c>
      <c r="J64" s="236"/>
      <c r="K64" s="236"/>
      <c r="L64" s="236"/>
      <c r="M64" s="236"/>
      <c r="N64" s="231">
        <f t="shared" si="21"/>
        <v>0</v>
      </c>
      <c r="O64" s="231">
        <f t="shared" si="21"/>
        <v>0</v>
      </c>
      <c r="P64" s="236"/>
      <c r="Q64" s="236"/>
      <c r="R64" s="231">
        <f t="shared" si="8"/>
        <v>0</v>
      </c>
      <c r="S64" s="231">
        <f t="shared" si="9"/>
        <v>0</v>
      </c>
      <c r="T64" s="231">
        <f t="shared" si="10"/>
        <v>0</v>
      </c>
      <c r="U64" s="231">
        <f t="shared" si="11"/>
        <v>0</v>
      </c>
      <c r="V64" s="231">
        <f t="shared" si="12"/>
        <v>0</v>
      </c>
      <c r="W64" s="231">
        <f t="shared" si="13"/>
        <v>0</v>
      </c>
      <c r="X64" s="272">
        <f t="shared" si="13"/>
        <v>0</v>
      </c>
      <c r="Y64" s="282"/>
      <c r="Z64" s="100"/>
      <c r="AA64" s="100"/>
      <c r="AB64" s="100"/>
      <c r="AC64" s="280">
        <f t="shared" si="4"/>
        <v>0</v>
      </c>
      <c r="AD64" s="281">
        <f t="shared" si="4"/>
        <v>0</v>
      </c>
      <c r="AE64" s="232"/>
    </row>
    <row r="65" spans="2:31" x14ac:dyDescent="0.2">
      <c r="B65" s="237" t="s">
        <v>123</v>
      </c>
      <c r="C65" s="234" t="s">
        <v>244</v>
      </c>
      <c r="D65" s="235"/>
      <c r="E65" s="235"/>
      <c r="F65" s="235"/>
      <c r="G65" s="235"/>
      <c r="H65" s="231">
        <f t="shared" si="15"/>
        <v>0</v>
      </c>
      <c r="I65" s="231">
        <f t="shared" si="6"/>
        <v>0</v>
      </c>
      <c r="J65" s="236"/>
      <c r="K65" s="236"/>
      <c r="L65" s="236"/>
      <c r="M65" s="236"/>
      <c r="N65" s="231">
        <f t="shared" si="21"/>
        <v>0</v>
      </c>
      <c r="O65" s="231">
        <f t="shared" si="21"/>
        <v>0</v>
      </c>
      <c r="P65" s="236"/>
      <c r="Q65" s="236"/>
      <c r="R65" s="231">
        <f t="shared" si="8"/>
        <v>0</v>
      </c>
      <c r="S65" s="231">
        <f t="shared" si="9"/>
        <v>0</v>
      </c>
      <c r="T65" s="231">
        <f t="shared" si="10"/>
        <v>0</v>
      </c>
      <c r="U65" s="231">
        <f t="shared" si="11"/>
        <v>0</v>
      </c>
      <c r="V65" s="231">
        <f t="shared" si="12"/>
        <v>0</v>
      </c>
      <c r="W65" s="231">
        <f t="shared" si="13"/>
        <v>0</v>
      </c>
      <c r="X65" s="272">
        <f t="shared" si="13"/>
        <v>0</v>
      </c>
      <c r="Y65" s="282"/>
      <c r="Z65" s="100"/>
      <c r="AA65" s="100"/>
      <c r="AB65" s="100"/>
      <c r="AC65" s="280">
        <f t="shared" si="4"/>
        <v>0</v>
      </c>
      <c r="AD65" s="281">
        <f t="shared" si="4"/>
        <v>0</v>
      </c>
      <c r="AE65" s="232"/>
    </row>
    <row r="66" spans="2:31" x14ac:dyDescent="0.2">
      <c r="B66" s="237" t="s">
        <v>124</v>
      </c>
      <c r="C66" s="234" t="s">
        <v>22</v>
      </c>
      <c r="D66" s="235"/>
      <c r="E66" s="235"/>
      <c r="F66" s="235"/>
      <c r="G66" s="235"/>
      <c r="H66" s="231">
        <f t="shared" si="15"/>
        <v>0</v>
      </c>
      <c r="I66" s="231">
        <f t="shared" si="6"/>
        <v>0</v>
      </c>
      <c r="J66" s="236"/>
      <c r="K66" s="236"/>
      <c r="L66" s="236"/>
      <c r="M66" s="236"/>
      <c r="N66" s="231">
        <f t="shared" si="21"/>
        <v>0</v>
      </c>
      <c r="O66" s="231">
        <f t="shared" si="21"/>
        <v>0</v>
      </c>
      <c r="P66" s="236"/>
      <c r="Q66" s="236"/>
      <c r="R66" s="231">
        <f t="shared" si="8"/>
        <v>0</v>
      </c>
      <c r="S66" s="231">
        <f t="shared" si="9"/>
        <v>0</v>
      </c>
      <c r="T66" s="231">
        <f t="shared" si="10"/>
        <v>0</v>
      </c>
      <c r="U66" s="231">
        <f t="shared" si="11"/>
        <v>0</v>
      </c>
      <c r="V66" s="231">
        <f t="shared" si="12"/>
        <v>0</v>
      </c>
      <c r="W66" s="231">
        <f t="shared" si="13"/>
        <v>0</v>
      </c>
      <c r="X66" s="272">
        <f t="shared" si="13"/>
        <v>0</v>
      </c>
      <c r="Y66" s="282"/>
      <c r="Z66" s="100"/>
      <c r="AA66" s="100"/>
      <c r="AB66" s="100"/>
      <c r="AC66" s="280">
        <f t="shared" si="4"/>
        <v>0</v>
      </c>
      <c r="AD66" s="281">
        <f t="shared" si="4"/>
        <v>0</v>
      </c>
      <c r="AE66" s="232"/>
    </row>
    <row r="67" spans="2:31" x14ac:dyDescent="0.2">
      <c r="B67" s="228" t="s">
        <v>15</v>
      </c>
      <c r="C67" s="229" t="s">
        <v>23</v>
      </c>
      <c r="D67" s="230">
        <f t="shared" ref="D67:G67" si="41">SUM(D68:D70)</f>
        <v>0</v>
      </c>
      <c r="E67" s="230">
        <f t="shared" si="41"/>
        <v>0</v>
      </c>
      <c r="F67" s="230">
        <f t="shared" si="41"/>
        <v>0</v>
      </c>
      <c r="G67" s="230">
        <f t="shared" si="41"/>
        <v>0</v>
      </c>
      <c r="H67" s="231">
        <f t="shared" si="15"/>
        <v>0</v>
      </c>
      <c r="I67" s="231">
        <f t="shared" si="6"/>
        <v>0</v>
      </c>
      <c r="J67" s="231">
        <f>SUM(J68:J70)</f>
        <v>0</v>
      </c>
      <c r="K67" s="231">
        <f t="shared" ref="K67:M67" si="42">SUM(K68:K70)</f>
        <v>0</v>
      </c>
      <c r="L67" s="231">
        <f t="shared" si="42"/>
        <v>0</v>
      </c>
      <c r="M67" s="231">
        <f t="shared" si="42"/>
        <v>0</v>
      </c>
      <c r="N67" s="231">
        <f t="shared" si="21"/>
        <v>0</v>
      </c>
      <c r="O67" s="231">
        <f t="shared" si="21"/>
        <v>0</v>
      </c>
      <c r="P67" s="231">
        <f>SUM(P68:P70)</f>
        <v>0</v>
      </c>
      <c r="Q67" s="231">
        <f>SUM(Q68:Q70)</f>
        <v>0</v>
      </c>
      <c r="R67" s="231">
        <f t="shared" si="8"/>
        <v>0</v>
      </c>
      <c r="S67" s="231">
        <f t="shared" si="9"/>
        <v>0</v>
      </c>
      <c r="T67" s="231">
        <f t="shared" si="10"/>
        <v>0</v>
      </c>
      <c r="U67" s="231">
        <f t="shared" si="11"/>
        <v>0</v>
      </c>
      <c r="V67" s="231">
        <f t="shared" si="12"/>
        <v>0</v>
      </c>
      <c r="W67" s="231">
        <f t="shared" si="13"/>
        <v>0</v>
      </c>
      <c r="X67" s="272">
        <f t="shared" si="13"/>
        <v>0</v>
      </c>
      <c r="Y67" s="279">
        <f>SUM(Y68:Y70)</f>
        <v>0</v>
      </c>
      <c r="Z67" s="280">
        <f t="shared" ref="Z67:AB67" si="43">SUM(Z68:Z70)</f>
        <v>0</v>
      </c>
      <c r="AA67" s="280">
        <f t="shared" si="43"/>
        <v>0</v>
      </c>
      <c r="AB67" s="280">
        <f t="shared" si="43"/>
        <v>0</v>
      </c>
      <c r="AC67" s="280">
        <f t="shared" si="4"/>
        <v>0</v>
      </c>
      <c r="AD67" s="281">
        <f t="shared" si="4"/>
        <v>0</v>
      </c>
      <c r="AE67" s="232"/>
    </row>
    <row r="68" spans="2:31" ht="25.5" x14ac:dyDescent="0.2">
      <c r="B68" s="237" t="s">
        <v>125</v>
      </c>
      <c r="C68" s="234" t="s">
        <v>234</v>
      </c>
      <c r="D68" s="235"/>
      <c r="E68" s="235"/>
      <c r="F68" s="235"/>
      <c r="G68" s="235"/>
      <c r="H68" s="231">
        <f t="shared" si="15"/>
        <v>0</v>
      </c>
      <c r="I68" s="231">
        <f t="shared" si="6"/>
        <v>0</v>
      </c>
      <c r="J68" s="236"/>
      <c r="K68" s="236"/>
      <c r="L68" s="236"/>
      <c r="M68" s="236"/>
      <c r="N68" s="231">
        <f t="shared" si="21"/>
        <v>0</v>
      </c>
      <c r="O68" s="231">
        <f t="shared" si="21"/>
        <v>0</v>
      </c>
      <c r="P68" s="236"/>
      <c r="Q68" s="236"/>
      <c r="R68" s="231">
        <f t="shared" si="8"/>
        <v>0</v>
      </c>
      <c r="S68" s="231">
        <f t="shared" si="9"/>
        <v>0</v>
      </c>
      <c r="T68" s="231">
        <f t="shared" si="10"/>
        <v>0</v>
      </c>
      <c r="U68" s="231">
        <f t="shared" si="11"/>
        <v>0</v>
      </c>
      <c r="V68" s="231">
        <f t="shared" si="12"/>
        <v>0</v>
      </c>
      <c r="W68" s="231">
        <f t="shared" si="13"/>
        <v>0</v>
      </c>
      <c r="X68" s="272">
        <f t="shared" si="13"/>
        <v>0</v>
      </c>
      <c r="Y68" s="282"/>
      <c r="Z68" s="100"/>
      <c r="AA68" s="100"/>
      <c r="AB68" s="100"/>
      <c r="AC68" s="280">
        <f t="shared" si="4"/>
        <v>0</v>
      </c>
      <c r="AD68" s="281">
        <f t="shared" si="4"/>
        <v>0</v>
      </c>
      <c r="AE68" s="232"/>
    </row>
    <row r="69" spans="2:31" ht="25.5" x14ac:dyDescent="0.2">
      <c r="B69" s="237" t="s">
        <v>126</v>
      </c>
      <c r="C69" s="234" t="s">
        <v>235</v>
      </c>
      <c r="D69" s="235"/>
      <c r="E69" s="235"/>
      <c r="F69" s="235"/>
      <c r="G69" s="235"/>
      <c r="H69" s="231">
        <f t="shared" si="15"/>
        <v>0</v>
      </c>
      <c r="I69" s="231">
        <f t="shared" si="6"/>
        <v>0</v>
      </c>
      <c r="J69" s="236"/>
      <c r="K69" s="236"/>
      <c r="L69" s="236"/>
      <c r="M69" s="236"/>
      <c r="N69" s="231">
        <f t="shared" si="21"/>
        <v>0</v>
      </c>
      <c r="O69" s="231">
        <f t="shared" si="21"/>
        <v>0</v>
      </c>
      <c r="P69" s="236"/>
      <c r="Q69" s="236"/>
      <c r="R69" s="231">
        <f t="shared" si="8"/>
        <v>0</v>
      </c>
      <c r="S69" s="231">
        <f t="shared" si="9"/>
        <v>0</v>
      </c>
      <c r="T69" s="231">
        <f t="shared" si="10"/>
        <v>0</v>
      </c>
      <c r="U69" s="231">
        <f t="shared" si="11"/>
        <v>0</v>
      </c>
      <c r="V69" s="231">
        <f t="shared" si="12"/>
        <v>0</v>
      </c>
      <c r="W69" s="231">
        <f t="shared" si="13"/>
        <v>0</v>
      </c>
      <c r="X69" s="272">
        <f t="shared" si="13"/>
        <v>0</v>
      </c>
      <c r="Y69" s="282"/>
      <c r="Z69" s="100"/>
      <c r="AA69" s="100"/>
      <c r="AB69" s="100"/>
      <c r="AC69" s="280">
        <f t="shared" si="4"/>
        <v>0</v>
      </c>
      <c r="AD69" s="281">
        <f t="shared" si="4"/>
        <v>0</v>
      </c>
      <c r="AE69" s="232"/>
    </row>
    <row r="70" spans="2:31" x14ac:dyDescent="0.2">
      <c r="B70" s="237" t="s">
        <v>127</v>
      </c>
      <c r="C70" s="234" t="s">
        <v>236</v>
      </c>
      <c r="D70" s="235"/>
      <c r="E70" s="235"/>
      <c r="F70" s="235"/>
      <c r="G70" s="235"/>
      <c r="H70" s="231">
        <f t="shared" si="15"/>
        <v>0</v>
      </c>
      <c r="I70" s="231">
        <f t="shared" si="6"/>
        <v>0</v>
      </c>
      <c r="J70" s="236"/>
      <c r="K70" s="236"/>
      <c r="L70" s="236"/>
      <c r="M70" s="236"/>
      <c r="N70" s="231">
        <f t="shared" si="21"/>
        <v>0</v>
      </c>
      <c r="O70" s="231">
        <f t="shared" si="21"/>
        <v>0</v>
      </c>
      <c r="P70" s="236"/>
      <c r="Q70" s="236"/>
      <c r="R70" s="231">
        <f t="shared" si="8"/>
        <v>0</v>
      </c>
      <c r="S70" s="231">
        <f t="shared" si="9"/>
        <v>0</v>
      </c>
      <c r="T70" s="231">
        <f t="shared" si="10"/>
        <v>0</v>
      </c>
      <c r="U70" s="231">
        <f t="shared" si="11"/>
        <v>0</v>
      </c>
      <c r="V70" s="231">
        <f t="shared" si="12"/>
        <v>0</v>
      </c>
      <c r="W70" s="231">
        <f t="shared" si="13"/>
        <v>0</v>
      </c>
      <c r="X70" s="272">
        <f t="shared" si="13"/>
        <v>0</v>
      </c>
      <c r="Y70" s="282"/>
      <c r="Z70" s="100"/>
      <c r="AA70" s="100"/>
      <c r="AB70" s="100"/>
      <c r="AC70" s="280">
        <f t="shared" si="4"/>
        <v>0</v>
      </c>
      <c r="AD70" s="281">
        <f t="shared" si="4"/>
        <v>0</v>
      </c>
      <c r="AE70" s="232"/>
    </row>
    <row r="71" spans="2:31" x14ac:dyDescent="0.2">
      <c r="B71" s="228" t="s">
        <v>16</v>
      </c>
      <c r="C71" s="229" t="s">
        <v>24</v>
      </c>
      <c r="D71" s="230">
        <f t="shared" ref="D71:G71" si="44">SUM(D72:D74)</f>
        <v>0</v>
      </c>
      <c r="E71" s="230">
        <f t="shared" si="44"/>
        <v>0</v>
      </c>
      <c r="F71" s="230">
        <f t="shared" si="44"/>
        <v>0</v>
      </c>
      <c r="G71" s="230">
        <f t="shared" si="44"/>
        <v>0</v>
      </c>
      <c r="H71" s="231">
        <f t="shared" si="15"/>
        <v>0</v>
      </c>
      <c r="I71" s="231">
        <f t="shared" si="6"/>
        <v>0</v>
      </c>
      <c r="J71" s="231">
        <f>SUM(J72:J74)</f>
        <v>0</v>
      </c>
      <c r="K71" s="231">
        <f t="shared" ref="K71:M71" si="45">SUM(K72:K74)</f>
        <v>0</v>
      </c>
      <c r="L71" s="231">
        <f t="shared" si="45"/>
        <v>0</v>
      </c>
      <c r="M71" s="231">
        <f t="shared" si="45"/>
        <v>0</v>
      </c>
      <c r="N71" s="231">
        <f t="shared" si="21"/>
        <v>0</v>
      </c>
      <c r="O71" s="231">
        <f t="shared" si="21"/>
        <v>0</v>
      </c>
      <c r="P71" s="231">
        <f>SUM(P72:P74)</f>
        <v>0</v>
      </c>
      <c r="Q71" s="231">
        <f>SUM(Q72:Q74)</f>
        <v>0</v>
      </c>
      <c r="R71" s="231">
        <f t="shared" si="8"/>
        <v>0</v>
      </c>
      <c r="S71" s="231">
        <f t="shared" si="9"/>
        <v>0</v>
      </c>
      <c r="T71" s="231">
        <f t="shared" si="10"/>
        <v>0</v>
      </c>
      <c r="U71" s="231">
        <f t="shared" si="11"/>
        <v>0</v>
      </c>
      <c r="V71" s="231">
        <f t="shared" si="12"/>
        <v>0</v>
      </c>
      <c r="W71" s="231">
        <f t="shared" si="13"/>
        <v>0</v>
      </c>
      <c r="X71" s="272">
        <f t="shared" si="13"/>
        <v>0</v>
      </c>
      <c r="Y71" s="279">
        <f>SUM(Y72:Y74)</f>
        <v>0</v>
      </c>
      <c r="Z71" s="280">
        <f t="shared" ref="Z71:AB71" si="46">SUM(Z72:Z74)</f>
        <v>0</v>
      </c>
      <c r="AA71" s="280">
        <f t="shared" si="46"/>
        <v>0</v>
      </c>
      <c r="AB71" s="280">
        <f t="shared" si="46"/>
        <v>0</v>
      </c>
      <c r="AC71" s="280">
        <f t="shared" si="4"/>
        <v>0</v>
      </c>
      <c r="AD71" s="281">
        <f t="shared" si="4"/>
        <v>0</v>
      </c>
      <c r="AE71" s="232"/>
    </row>
    <row r="72" spans="2:31" ht="25.5" x14ac:dyDescent="0.2">
      <c r="B72" s="237" t="s">
        <v>128</v>
      </c>
      <c r="C72" s="234" t="s">
        <v>232</v>
      </c>
      <c r="D72" s="235"/>
      <c r="E72" s="235"/>
      <c r="F72" s="235"/>
      <c r="G72" s="235"/>
      <c r="H72" s="231">
        <f t="shared" si="15"/>
        <v>0</v>
      </c>
      <c r="I72" s="231">
        <f t="shared" si="6"/>
        <v>0</v>
      </c>
      <c r="J72" s="236"/>
      <c r="K72" s="236"/>
      <c r="L72" s="236"/>
      <c r="M72" s="236"/>
      <c r="N72" s="231">
        <f t="shared" si="21"/>
        <v>0</v>
      </c>
      <c r="O72" s="231">
        <f t="shared" si="21"/>
        <v>0</v>
      </c>
      <c r="P72" s="236"/>
      <c r="Q72" s="236"/>
      <c r="R72" s="231">
        <f t="shared" si="8"/>
        <v>0</v>
      </c>
      <c r="S72" s="231">
        <f t="shared" si="9"/>
        <v>0</v>
      </c>
      <c r="T72" s="231">
        <f t="shared" si="10"/>
        <v>0</v>
      </c>
      <c r="U72" s="231">
        <f t="shared" si="11"/>
        <v>0</v>
      </c>
      <c r="V72" s="231">
        <f t="shared" si="12"/>
        <v>0</v>
      </c>
      <c r="W72" s="231">
        <f t="shared" si="13"/>
        <v>0</v>
      </c>
      <c r="X72" s="272">
        <f t="shared" si="13"/>
        <v>0</v>
      </c>
      <c r="Y72" s="282"/>
      <c r="Z72" s="100"/>
      <c r="AA72" s="100"/>
      <c r="AB72" s="100"/>
      <c r="AC72" s="280">
        <f t="shared" si="4"/>
        <v>0</v>
      </c>
      <c r="AD72" s="281">
        <f t="shared" si="4"/>
        <v>0</v>
      </c>
      <c r="AE72" s="232"/>
    </row>
    <row r="73" spans="2:31" x14ac:dyDescent="0.2">
      <c r="B73" s="237" t="s">
        <v>129</v>
      </c>
      <c r="C73" s="234" t="s">
        <v>230</v>
      </c>
      <c r="D73" s="235"/>
      <c r="E73" s="235"/>
      <c r="F73" s="235"/>
      <c r="G73" s="235"/>
      <c r="H73" s="231">
        <f t="shared" si="15"/>
        <v>0</v>
      </c>
      <c r="I73" s="231">
        <f t="shared" si="6"/>
        <v>0</v>
      </c>
      <c r="J73" s="236"/>
      <c r="K73" s="236"/>
      <c r="L73" s="236"/>
      <c r="M73" s="236"/>
      <c r="N73" s="231">
        <f t="shared" si="21"/>
        <v>0</v>
      </c>
      <c r="O73" s="231">
        <f t="shared" si="21"/>
        <v>0</v>
      </c>
      <c r="P73" s="236"/>
      <c r="Q73" s="236"/>
      <c r="R73" s="231">
        <f t="shared" si="8"/>
        <v>0</v>
      </c>
      <c r="S73" s="231">
        <f t="shared" si="9"/>
        <v>0</v>
      </c>
      <c r="T73" s="231">
        <f t="shared" si="10"/>
        <v>0</v>
      </c>
      <c r="U73" s="231">
        <f t="shared" si="11"/>
        <v>0</v>
      </c>
      <c r="V73" s="231">
        <f t="shared" si="12"/>
        <v>0</v>
      </c>
      <c r="W73" s="231">
        <f t="shared" si="13"/>
        <v>0</v>
      </c>
      <c r="X73" s="272">
        <f t="shared" si="13"/>
        <v>0</v>
      </c>
      <c r="Y73" s="282"/>
      <c r="Z73" s="100"/>
      <c r="AA73" s="100"/>
      <c r="AB73" s="100"/>
      <c r="AC73" s="280">
        <f t="shared" si="4"/>
        <v>0</v>
      </c>
      <c r="AD73" s="281">
        <f t="shared" si="4"/>
        <v>0</v>
      </c>
      <c r="AE73" s="232"/>
    </row>
    <row r="74" spans="2:31" x14ac:dyDescent="0.2">
      <c r="B74" s="237" t="s">
        <v>130</v>
      </c>
      <c r="C74" s="234" t="s">
        <v>233</v>
      </c>
      <c r="D74" s="235"/>
      <c r="E74" s="235"/>
      <c r="F74" s="235"/>
      <c r="G74" s="235"/>
      <c r="H74" s="231">
        <f t="shared" si="15"/>
        <v>0</v>
      </c>
      <c r="I74" s="231">
        <f t="shared" si="6"/>
        <v>0</v>
      </c>
      <c r="J74" s="236"/>
      <c r="K74" s="236"/>
      <c r="L74" s="236"/>
      <c r="M74" s="236"/>
      <c r="N74" s="231">
        <f t="shared" si="21"/>
        <v>0</v>
      </c>
      <c r="O74" s="231">
        <f t="shared" si="21"/>
        <v>0</v>
      </c>
      <c r="P74" s="236"/>
      <c r="Q74" s="236"/>
      <c r="R74" s="231">
        <f t="shared" si="8"/>
        <v>0</v>
      </c>
      <c r="S74" s="231">
        <f t="shared" si="9"/>
        <v>0</v>
      </c>
      <c r="T74" s="231">
        <f t="shared" si="10"/>
        <v>0</v>
      </c>
      <c r="U74" s="231">
        <f t="shared" si="11"/>
        <v>0</v>
      </c>
      <c r="V74" s="231">
        <f t="shared" si="12"/>
        <v>0</v>
      </c>
      <c r="W74" s="231">
        <f t="shared" si="13"/>
        <v>0</v>
      </c>
      <c r="X74" s="272">
        <f t="shared" si="13"/>
        <v>0</v>
      </c>
      <c r="Y74" s="282"/>
      <c r="Z74" s="100"/>
      <c r="AA74" s="100"/>
      <c r="AB74" s="100"/>
      <c r="AC74" s="280">
        <f t="shared" si="4"/>
        <v>0</v>
      </c>
      <c r="AD74" s="281">
        <f t="shared" si="4"/>
        <v>0</v>
      </c>
      <c r="AE74" s="232"/>
    </row>
    <row r="75" spans="2:31" x14ac:dyDescent="0.2">
      <c r="B75" s="228" t="s">
        <v>17</v>
      </c>
      <c r="C75" s="229" t="s">
        <v>25</v>
      </c>
      <c r="D75" s="230">
        <f t="shared" ref="D75:G75" si="47">SUM(D76:D78)</f>
        <v>0</v>
      </c>
      <c r="E75" s="230">
        <f t="shared" si="47"/>
        <v>0</v>
      </c>
      <c r="F75" s="230">
        <f t="shared" si="47"/>
        <v>0</v>
      </c>
      <c r="G75" s="230">
        <f t="shared" si="47"/>
        <v>0</v>
      </c>
      <c r="H75" s="231">
        <f t="shared" si="15"/>
        <v>0</v>
      </c>
      <c r="I75" s="231">
        <f t="shared" si="6"/>
        <v>0</v>
      </c>
      <c r="J75" s="231">
        <f>SUM(J76:J78)</f>
        <v>0</v>
      </c>
      <c r="K75" s="231">
        <f t="shared" ref="K75:M75" si="48">SUM(K76:K78)</f>
        <v>0</v>
      </c>
      <c r="L75" s="231">
        <f t="shared" si="48"/>
        <v>0</v>
      </c>
      <c r="M75" s="231">
        <f t="shared" si="48"/>
        <v>0</v>
      </c>
      <c r="N75" s="231">
        <f t="shared" si="21"/>
        <v>0</v>
      </c>
      <c r="O75" s="231">
        <f t="shared" si="21"/>
        <v>0</v>
      </c>
      <c r="P75" s="231">
        <f>SUM(P76:P78)</f>
        <v>0</v>
      </c>
      <c r="Q75" s="231">
        <f>SUM(Q76:Q78)</f>
        <v>0</v>
      </c>
      <c r="R75" s="231">
        <f t="shared" si="8"/>
        <v>0</v>
      </c>
      <c r="S75" s="231">
        <f t="shared" si="9"/>
        <v>0</v>
      </c>
      <c r="T75" s="231">
        <f t="shared" si="10"/>
        <v>0</v>
      </c>
      <c r="U75" s="231">
        <f t="shared" si="11"/>
        <v>0</v>
      </c>
      <c r="V75" s="231">
        <f t="shared" si="12"/>
        <v>0</v>
      </c>
      <c r="W75" s="231">
        <f t="shared" si="13"/>
        <v>0</v>
      </c>
      <c r="X75" s="272">
        <f t="shared" si="13"/>
        <v>0</v>
      </c>
      <c r="Y75" s="279">
        <f>SUM(Y76:Y78)</f>
        <v>0</v>
      </c>
      <c r="Z75" s="280">
        <f t="shared" ref="Z75:AB75" si="49">SUM(Z76:Z78)</f>
        <v>0</v>
      </c>
      <c r="AA75" s="280">
        <f t="shared" si="49"/>
        <v>0</v>
      </c>
      <c r="AB75" s="280">
        <f t="shared" si="49"/>
        <v>0</v>
      </c>
      <c r="AC75" s="280">
        <f t="shared" si="4"/>
        <v>0</v>
      </c>
      <c r="AD75" s="281">
        <f t="shared" si="4"/>
        <v>0</v>
      </c>
      <c r="AE75" s="232"/>
    </row>
    <row r="76" spans="2:31" ht="25.5" x14ac:dyDescent="0.2">
      <c r="B76" s="237" t="s">
        <v>131</v>
      </c>
      <c r="C76" s="234" t="s">
        <v>229</v>
      </c>
      <c r="D76" s="235"/>
      <c r="E76" s="235"/>
      <c r="F76" s="235"/>
      <c r="G76" s="235"/>
      <c r="H76" s="231">
        <f t="shared" si="15"/>
        <v>0</v>
      </c>
      <c r="I76" s="231">
        <f t="shared" si="6"/>
        <v>0</v>
      </c>
      <c r="J76" s="236"/>
      <c r="K76" s="236"/>
      <c r="L76" s="236"/>
      <c r="M76" s="236"/>
      <c r="N76" s="231">
        <f t="shared" si="21"/>
        <v>0</v>
      </c>
      <c r="O76" s="231">
        <f t="shared" si="21"/>
        <v>0</v>
      </c>
      <c r="P76" s="236"/>
      <c r="Q76" s="236"/>
      <c r="R76" s="231">
        <f t="shared" si="8"/>
        <v>0</v>
      </c>
      <c r="S76" s="231">
        <f t="shared" si="9"/>
        <v>0</v>
      </c>
      <c r="T76" s="231">
        <f t="shared" si="10"/>
        <v>0</v>
      </c>
      <c r="U76" s="231">
        <f t="shared" si="11"/>
        <v>0</v>
      </c>
      <c r="V76" s="231">
        <f t="shared" si="12"/>
        <v>0</v>
      </c>
      <c r="W76" s="231">
        <f t="shared" si="13"/>
        <v>0</v>
      </c>
      <c r="X76" s="272">
        <f t="shared" si="13"/>
        <v>0</v>
      </c>
      <c r="Y76" s="282"/>
      <c r="Z76" s="100"/>
      <c r="AA76" s="100"/>
      <c r="AB76" s="100"/>
      <c r="AC76" s="280">
        <f t="shared" ref="AC76:AD118" si="50">Y76+AA76</f>
        <v>0</v>
      </c>
      <c r="AD76" s="281">
        <f t="shared" si="50"/>
        <v>0</v>
      </c>
      <c r="AE76" s="232"/>
    </row>
    <row r="77" spans="2:31" x14ac:dyDescent="0.2">
      <c r="B77" s="237" t="s">
        <v>132</v>
      </c>
      <c r="C77" s="234" t="s">
        <v>230</v>
      </c>
      <c r="D77" s="235"/>
      <c r="E77" s="235"/>
      <c r="F77" s="235"/>
      <c r="G77" s="235"/>
      <c r="H77" s="231">
        <f t="shared" si="15"/>
        <v>0</v>
      </c>
      <c r="I77" s="231">
        <f t="shared" si="15"/>
        <v>0</v>
      </c>
      <c r="J77" s="236"/>
      <c r="K77" s="236"/>
      <c r="L77" s="236"/>
      <c r="M77" s="236"/>
      <c r="N77" s="231">
        <f t="shared" si="21"/>
        <v>0</v>
      </c>
      <c r="O77" s="231">
        <f t="shared" si="21"/>
        <v>0</v>
      </c>
      <c r="P77" s="236"/>
      <c r="Q77" s="236"/>
      <c r="R77" s="231">
        <f t="shared" ref="R77:R118" si="51">P77+Q77</f>
        <v>0</v>
      </c>
      <c r="S77" s="231">
        <f t="shared" ref="S77:S118" si="52">D77+J77+P77</f>
        <v>0</v>
      </c>
      <c r="T77" s="231">
        <f t="shared" ref="T77:T118" si="53">E77+K77</f>
        <v>0</v>
      </c>
      <c r="U77" s="231">
        <f t="shared" ref="U77:U118" si="54">F77+L77+Q77</f>
        <v>0</v>
      </c>
      <c r="V77" s="231">
        <f t="shared" ref="V77:V118" si="55">G77+M77</f>
        <v>0</v>
      </c>
      <c r="W77" s="231">
        <f t="shared" ref="W77:X118" si="56">S77+U77</f>
        <v>0</v>
      </c>
      <c r="X77" s="272">
        <f t="shared" si="56"/>
        <v>0</v>
      </c>
      <c r="Y77" s="282"/>
      <c r="Z77" s="100"/>
      <c r="AA77" s="100"/>
      <c r="AB77" s="100"/>
      <c r="AC77" s="280">
        <f t="shared" si="50"/>
        <v>0</v>
      </c>
      <c r="AD77" s="281">
        <f t="shared" si="50"/>
        <v>0</v>
      </c>
      <c r="AE77" s="232"/>
    </row>
    <row r="78" spans="2:31" x14ac:dyDescent="0.2">
      <c r="B78" s="237" t="s">
        <v>133</v>
      </c>
      <c r="C78" s="234" t="s">
        <v>231</v>
      </c>
      <c r="D78" s="235"/>
      <c r="E78" s="235"/>
      <c r="F78" s="235"/>
      <c r="G78" s="235"/>
      <c r="H78" s="231">
        <f t="shared" ref="H78:I118" si="57">D78+F78</f>
        <v>0</v>
      </c>
      <c r="I78" s="231">
        <f t="shared" si="57"/>
        <v>0</v>
      </c>
      <c r="J78" s="236"/>
      <c r="K78" s="236"/>
      <c r="L78" s="236"/>
      <c r="M78" s="236"/>
      <c r="N78" s="231">
        <f t="shared" si="21"/>
        <v>0</v>
      </c>
      <c r="O78" s="231">
        <f t="shared" si="21"/>
        <v>0</v>
      </c>
      <c r="P78" s="236"/>
      <c r="Q78" s="236"/>
      <c r="R78" s="231">
        <f t="shared" si="51"/>
        <v>0</v>
      </c>
      <c r="S78" s="231">
        <f t="shared" si="52"/>
        <v>0</v>
      </c>
      <c r="T78" s="231">
        <f t="shared" si="53"/>
        <v>0</v>
      </c>
      <c r="U78" s="231">
        <f t="shared" si="54"/>
        <v>0</v>
      </c>
      <c r="V78" s="231">
        <f t="shared" si="55"/>
        <v>0</v>
      </c>
      <c r="W78" s="231">
        <f t="shared" si="56"/>
        <v>0</v>
      </c>
      <c r="X78" s="272">
        <f t="shared" si="56"/>
        <v>0</v>
      </c>
      <c r="Y78" s="282"/>
      <c r="Z78" s="100"/>
      <c r="AA78" s="100"/>
      <c r="AB78" s="100"/>
      <c r="AC78" s="280">
        <f t="shared" si="50"/>
        <v>0</v>
      </c>
      <c r="AD78" s="281">
        <f t="shared" si="50"/>
        <v>0</v>
      </c>
      <c r="AE78" s="232"/>
    </row>
    <row r="79" spans="2:31" x14ac:dyDescent="0.2">
      <c r="B79" s="228" t="s">
        <v>18</v>
      </c>
      <c r="C79" s="229" t="s">
        <v>26</v>
      </c>
      <c r="D79" s="230">
        <f t="shared" ref="D79:G79" si="58">SUM(D80:D95)</f>
        <v>0</v>
      </c>
      <c r="E79" s="230">
        <f t="shared" si="58"/>
        <v>0</v>
      </c>
      <c r="F79" s="230">
        <f t="shared" si="58"/>
        <v>0</v>
      </c>
      <c r="G79" s="230">
        <f t="shared" si="58"/>
        <v>0</v>
      </c>
      <c r="H79" s="231">
        <f t="shared" si="57"/>
        <v>0</v>
      </c>
      <c r="I79" s="231">
        <f t="shared" si="57"/>
        <v>0</v>
      </c>
      <c r="J79" s="231">
        <f>SUM(J80:J95)</f>
        <v>0</v>
      </c>
      <c r="K79" s="231">
        <f t="shared" ref="K79:M79" si="59">SUM(K80:K95)</f>
        <v>0</v>
      </c>
      <c r="L79" s="231">
        <f t="shared" si="59"/>
        <v>0</v>
      </c>
      <c r="M79" s="231">
        <f t="shared" si="59"/>
        <v>0</v>
      </c>
      <c r="N79" s="231">
        <f t="shared" si="21"/>
        <v>0</v>
      </c>
      <c r="O79" s="231">
        <f t="shared" si="21"/>
        <v>0</v>
      </c>
      <c r="P79" s="231">
        <f>SUM(P80:P95)</f>
        <v>0</v>
      </c>
      <c r="Q79" s="231">
        <f>SUM(Q80:Q95)</f>
        <v>0</v>
      </c>
      <c r="R79" s="231">
        <f t="shared" si="51"/>
        <v>0</v>
      </c>
      <c r="S79" s="231">
        <f t="shared" si="52"/>
        <v>0</v>
      </c>
      <c r="T79" s="231">
        <f t="shared" si="53"/>
        <v>0</v>
      </c>
      <c r="U79" s="231">
        <f t="shared" si="54"/>
        <v>0</v>
      </c>
      <c r="V79" s="231">
        <f t="shared" si="55"/>
        <v>0</v>
      </c>
      <c r="W79" s="231">
        <f t="shared" si="56"/>
        <v>0</v>
      </c>
      <c r="X79" s="272">
        <f t="shared" si="56"/>
        <v>0</v>
      </c>
      <c r="Y79" s="279">
        <f>SUM(Y80:Y95)</f>
        <v>0</v>
      </c>
      <c r="Z79" s="280">
        <f t="shared" ref="Z79:AB79" si="60">SUM(Z80:Z95)</f>
        <v>0</v>
      </c>
      <c r="AA79" s="280">
        <f t="shared" si="60"/>
        <v>0</v>
      </c>
      <c r="AB79" s="280">
        <f t="shared" si="60"/>
        <v>0</v>
      </c>
      <c r="AC79" s="280">
        <f t="shared" si="50"/>
        <v>0</v>
      </c>
      <c r="AD79" s="281">
        <f t="shared" si="50"/>
        <v>0</v>
      </c>
      <c r="AE79" s="232"/>
    </row>
    <row r="80" spans="2:31" x14ac:dyDescent="0.2">
      <c r="B80" s="237" t="s">
        <v>134</v>
      </c>
      <c r="C80" s="234" t="s">
        <v>215</v>
      </c>
      <c r="D80" s="235"/>
      <c r="E80" s="235"/>
      <c r="F80" s="235"/>
      <c r="G80" s="235"/>
      <c r="H80" s="231">
        <f t="shared" si="57"/>
        <v>0</v>
      </c>
      <c r="I80" s="231">
        <f t="shared" si="57"/>
        <v>0</v>
      </c>
      <c r="J80" s="236"/>
      <c r="K80" s="236"/>
      <c r="L80" s="236"/>
      <c r="M80" s="236"/>
      <c r="N80" s="231">
        <f t="shared" si="21"/>
        <v>0</v>
      </c>
      <c r="O80" s="231">
        <f t="shared" si="21"/>
        <v>0</v>
      </c>
      <c r="P80" s="236"/>
      <c r="Q80" s="236"/>
      <c r="R80" s="231">
        <f t="shared" si="51"/>
        <v>0</v>
      </c>
      <c r="S80" s="231">
        <f t="shared" si="52"/>
        <v>0</v>
      </c>
      <c r="T80" s="231">
        <f t="shared" si="53"/>
        <v>0</v>
      </c>
      <c r="U80" s="231">
        <f t="shared" si="54"/>
        <v>0</v>
      </c>
      <c r="V80" s="231">
        <f t="shared" si="55"/>
        <v>0</v>
      </c>
      <c r="W80" s="231">
        <f t="shared" si="56"/>
        <v>0</v>
      </c>
      <c r="X80" s="272">
        <f t="shared" si="56"/>
        <v>0</v>
      </c>
      <c r="Y80" s="282"/>
      <c r="Z80" s="100"/>
      <c r="AA80" s="100"/>
      <c r="AB80" s="100"/>
      <c r="AC80" s="280">
        <f t="shared" si="50"/>
        <v>0</v>
      </c>
      <c r="AD80" s="281">
        <f t="shared" si="50"/>
        <v>0</v>
      </c>
      <c r="AE80" s="232"/>
    </row>
    <row r="81" spans="2:31" x14ac:dyDescent="0.2">
      <c r="B81" s="237" t="s">
        <v>135</v>
      </c>
      <c r="C81" s="234" t="s">
        <v>216</v>
      </c>
      <c r="D81" s="235"/>
      <c r="E81" s="235"/>
      <c r="F81" s="235"/>
      <c r="G81" s="235"/>
      <c r="H81" s="231">
        <f t="shared" si="57"/>
        <v>0</v>
      </c>
      <c r="I81" s="231">
        <f t="shared" si="57"/>
        <v>0</v>
      </c>
      <c r="J81" s="236"/>
      <c r="K81" s="236"/>
      <c r="L81" s="236"/>
      <c r="M81" s="236"/>
      <c r="N81" s="231">
        <f t="shared" si="21"/>
        <v>0</v>
      </c>
      <c r="O81" s="231">
        <f t="shared" si="21"/>
        <v>0</v>
      </c>
      <c r="P81" s="236"/>
      <c r="Q81" s="236"/>
      <c r="R81" s="231">
        <f t="shared" si="51"/>
        <v>0</v>
      </c>
      <c r="S81" s="231">
        <f t="shared" si="52"/>
        <v>0</v>
      </c>
      <c r="T81" s="231">
        <f t="shared" si="53"/>
        <v>0</v>
      </c>
      <c r="U81" s="231">
        <f t="shared" si="54"/>
        <v>0</v>
      </c>
      <c r="V81" s="231">
        <f t="shared" si="55"/>
        <v>0</v>
      </c>
      <c r="W81" s="231">
        <f t="shared" si="56"/>
        <v>0</v>
      </c>
      <c r="X81" s="272">
        <f t="shared" si="56"/>
        <v>0</v>
      </c>
      <c r="Y81" s="282"/>
      <c r="Z81" s="100"/>
      <c r="AA81" s="100"/>
      <c r="AB81" s="100"/>
      <c r="AC81" s="280">
        <f t="shared" si="50"/>
        <v>0</v>
      </c>
      <c r="AD81" s="281">
        <f t="shared" si="50"/>
        <v>0</v>
      </c>
      <c r="AE81" s="232"/>
    </row>
    <row r="82" spans="2:31" x14ac:dyDescent="0.2">
      <c r="B82" s="237" t="s">
        <v>136</v>
      </c>
      <c r="C82" s="234" t="s">
        <v>217</v>
      </c>
      <c r="D82" s="235"/>
      <c r="E82" s="235"/>
      <c r="F82" s="235"/>
      <c r="G82" s="235"/>
      <c r="H82" s="231">
        <f t="shared" si="57"/>
        <v>0</v>
      </c>
      <c r="I82" s="231">
        <f t="shared" si="57"/>
        <v>0</v>
      </c>
      <c r="J82" s="236"/>
      <c r="K82" s="236"/>
      <c r="L82" s="236"/>
      <c r="M82" s="236"/>
      <c r="N82" s="231">
        <f t="shared" si="21"/>
        <v>0</v>
      </c>
      <c r="O82" s="231">
        <f t="shared" si="21"/>
        <v>0</v>
      </c>
      <c r="P82" s="236"/>
      <c r="Q82" s="236"/>
      <c r="R82" s="231">
        <f t="shared" si="51"/>
        <v>0</v>
      </c>
      <c r="S82" s="231">
        <f t="shared" si="52"/>
        <v>0</v>
      </c>
      <c r="T82" s="231">
        <f t="shared" si="53"/>
        <v>0</v>
      </c>
      <c r="U82" s="231">
        <f t="shared" si="54"/>
        <v>0</v>
      </c>
      <c r="V82" s="231">
        <f t="shared" si="55"/>
        <v>0</v>
      </c>
      <c r="W82" s="231">
        <f t="shared" si="56"/>
        <v>0</v>
      </c>
      <c r="X82" s="272">
        <f t="shared" si="56"/>
        <v>0</v>
      </c>
      <c r="Y82" s="282"/>
      <c r="Z82" s="100"/>
      <c r="AA82" s="100"/>
      <c r="AB82" s="100"/>
      <c r="AC82" s="280">
        <f t="shared" si="50"/>
        <v>0</v>
      </c>
      <c r="AD82" s="281">
        <f t="shared" si="50"/>
        <v>0</v>
      </c>
      <c r="AE82" s="232"/>
    </row>
    <row r="83" spans="2:31" x14ac:dyDescent="0.2">
      <c r="B83" s="237" t="s">
        <v>137</v>
      </c>
      <c r="C83" s="234" t="s">
        <v>218</v>
      </c>
      <c r="D83" s="235"/>
      <c r="E83" s="235"/>
      <c r="F83" s="235"/>
      <c r="G83" s="235"/>
      <c r="H83" s="231">
        <f t="shared" si="57"/>
        <v>0</v>
      </c>
      <c r="I83" s="231">
        <f t="shared" si="57"/>
        <v>0</v>
      </c>
      <c r="J83" s="236"/>
      <c r="K83" s="236"/>
      <c r="L83" s="236"/>
      <c r="M83" s="236"/>
      <c r="N83" s="231">
        <f t="shared" si="21"/>
        <v>0</v>
      </c>
      <c r="O83" s="231">
        <f t="shared" si="21"/>
        <v>0</v>
      </c>
      <c r="P83" s="236"/>
      <c r="Q83" s="236"/>
      <c r="R83" s="231">
        <f t="shared" si="51"/>
        <v>0</v>
      </c>
      <c r="S83" s="231">
        <f t="shared" si="52"/>
        <v>0</v>
      </c>
      <c r="T83" s="231">
        <f t="shared" si="53"/>
        <v>0</v>
      </c>
      <c r="U83" s="231">
        <f t="shared" si="54"/>
        <v>0</v>
      </c>
      <c r="V83" s="231">
        <f t="shared" si="55"/>
        <v>0</v>
      </c>
      <c r="W83" s="231">
        <f t="shared" si="56"/>
        <v>0</v>
      </c>
      <c r="X83" s="272">
        <f t="shared" si="56"/>
        <v>0</v>
      </c>
      <c r="Y83" s="282"/>
      <c r="Z83" s="100"/>
      <c r="AA83" s="100"/>
      <c r="AB83" s="100"/>
      <c r="AC83" s="280">
        <f t="shared" si="50"/>
        <v>0</v>
      </c>
      <c r="AD83" s="281">
        <f t="shared" si="50"/>
        <v>0</v>
      </c>
      <c r="AE83" s="232"/>
    </row>
    <row r="84" spans="2:31" ht="25.5" x14ac:dyDescent="0.2">
      <c r="B84" s="237" t="s">
        <v>138</v>
      </c>
      <c r="C84" s="234" t="s">
        <v>219</v>
      </c>
      <c r="D84" s="235"/>
      <c r="E84" s="235"/>
      <c r="F84" s="235"/>
      <c r="G84" s="235"/>
      <c r="H84" s="231">
        <f t="shared" si="57"/>
        <v>0</v>
      </c>
      <c r="I84" s="231">
        <f t="shared" si="57"/>
        <v>0</v>
      </c>
      <c r="J84" s="236"/>
      <c r="K84" s="236"/>
      <c r="L84" s="236"/>
      <c r="M84" s="236"/>
      <c r="N84" s="231">
        <f t="shared" si="21"/>
        <v>0</v>
      </c>
      <c r="O84" s="231">
        <f t="shared" si="21"/>
        <v>0</v>
      </c>
      <c r="P84" s="236"/>
      <c r="Q84" s="236"/>
      <c r="R84" s="231">
        <f t="shared" si="51"/>
        <v>0</v>
      </c>
      <c r="S84" s="231">
        <f t="shared" si="52"/>
        <v>0</v>
      </c>
      <c r="T84" s="231">
        <f t="shared" si="53"/>
        <v>0</v>
      </c>
      <c r="U84" s="231">
        <f t="shared" si="54"/>
        <v>0</v>
      </c>
      <c r="V84" s="231">
        <f t="shared" si="55"/>
        <v>0</v>
      </c>
      <c r="W84" s="231">
        <f t="shared" si="56"/>
        <v>0</v>
      </c>
      <c r="X84" s="272">
        <f t="shared" si="56"/>
        <v>0</v>
      </c>
      <c r="Y84" s="282"/>
      <c r="Z84" s="100"/>
      <c r="AA84" s="100"/>
      <c r="AB84" s="100"/>
      <c r="AC84" s="280">
        <f t="shared" si="50"/>
        <v>0</v>
      </c>
      <c r="AD84" s="281">
        <f t="shared" si="50"/>
        <v>0</v>
      </c>
      <c r="AE84" s="232"/>
    </row>
    <row r="85" spans="2:31" x14ac:dyDescent="0.2">
      <c r="B85" s="237" t="s">
        <v>139</v>
      </c>
      <c r="C85" s="234" t="s">
        <v>220</v>
      </c>
      <c r="D85" s="235"/>
      <c r="E85" s="235"/>
      <c r="F85" s="235"/>
      <c r="G85" s="235"/>
      <c r="H85" s="231">
        <f t="shared" si="57"/>
        <v>0</v>
      </c>
      <c r="I85" s="231">
        <f t="shared" si="57"/>
        <v>0</v>
      </c>
      <c r="J85" s="236"/>
      <c r="K85" s="236"/>
      <c r="L85" s="236"/>
      <c r="M85" s="236"/>
      <c r="N85" s="231">
        <f t="shared" si="21"/>
        <v>0</v>
      </c>
      <c r="O85" s="231">
        <f t="shared" si="21"/>
        <v>0</v>
      </c>
      <c r="P85" s="236"/>
      <c r="Q85" s="236"/>
      <c r="R85" s="231">
        <f t="shared" si="51"/>
        <v>0</v>
      </c>
      <c r="S85" s="231">
        <f t="shared" si="52"/>
        <v>0</v>
      </c>
      <c r="T85" s="231">
        <f t="shared" si="53"/>
        <v>0</v>
      </c>
      <c r="U85" s="231">
        <f t="shared" si="54"/>
        <v>0</v>
      </c>
      <c r="V85" s="231">
        <f t="shared" si="55"/>
        <v>0</v>
      </c>
      <c r="W85" s="231">
        <f t="shared" si="56"/>
        <v>0</v>
      </c>
      <c r="X85" s="272">
        <f t="shared" si="56"/>
        <v>0</v>
      </c>
      <c r="Y85" s="282"/>
      <c r="Z85" s="100"/>
      <c r="AA85" s="100"/>
      <c r="AB85" s="100"/>
      <c r="AC85" s="280">
        <f t="shared" si="50"/>
        <v>0</v>
      </c>
      <c r="AD85" s="281">
        <f t="shared" si="50"/>
        <v>0</v>
      </c>
      <c r="AE85" s="232"/>
    </row>
    <row r="86" spans="2:31" ht="25.5" x14ac:dyDescent="0.2">
      <c r="B86" s="237" t="s">
        <v>140</v>
      </c>
      <c r="C86" s="234" t="s">
        <v>221</v>
      </c>
      <c r="D86" s="235"/>
      <c r="E86" s="235"/>
      <c r="F86" s="235"/>
      <c r="G86" s="235"/>
      <c r="H86" s="231">
        <f t="shared" si="57"/>
        <v>0</v>
      </c>
      <c r="I86" s="231">
        <f t="shared" si="57"/>
        <v>0</v>
      </c>
      <c r="J86" s="236"/>
      <c r="K86" s="236"/>
      <c r="L86" s="236"/>
      <c r="M86" s="236"/>
      <c r="N86" s="231">
        <f t="shared" si="21"/>
        <v>0</v>
      </c>
      <c r="O86" s="231">
        <f t="shared" si="21"/>
        <v>0</v>
      </c>
      <c r="P86" s="236"/>
      <c r="Q86" s="236"/>
      <c r="R86" s="231">
        <f t="shared" si="51"/>
        <v>0</v>
      </c>
      <c r="S86" s="231">
        <f t="shared" si="52"/>
        <v>0</v>
      </c>
      <c r="T86" s="231">
        <f t="shared" si="53"/>
        <v>0</v>
      </c>
      <c r="U86" s="231">
        <f t="shared" si="54"/>
        <v>0</v>
      </c>
      <c r="V86" s="231">
        <f t="shared" si="55"/>
        <v>0</v>
      </c>
      <c r="W86" s="231">
        <f t="shared" si="56"/>
        <v>0</v>
      </c>
      <c r="X86" s="272">
        <f t="shared" si="56"/>
        <v>0</v>
      </c>
      <c r="Y86" s="282"/>
      <c r="Z86" s="100"/>
      <c r="AA86" s="100"/>
      <c r="AB86" s="100"/>
      <c r="AC86" s="280">
        <f t="shared" si="50"/>
        <v>0</v>
      </c>
      <c r="AD86" s="281">
        <f t="shared" si="50"/>
        <v>0</v>
      </c>
      <c r="AE86" s="232"/>
    </row>
    <row r="87" spans="2:31" x14ac:dyDescent="0.2">
      <c r="B87" s="237" t="s">
        <v>141</v>
      </c>
      <c r="C87" s="234" t="s">
        <v>222</v>
      </c>
      <c r="D87" s="235"/>
      <c r="E87" s="235"/>
      <c r="F87" s="235"/>
      <c r="G87" s="235"/>
      <c r="H87" s="231">
        <f t="shared" si="57"/>
        <v>0</v>
      </c>
      <c r="I87" s="231">
        <f t="shared" si="57"/>
        <v>0</v>
      </c>
      <c r="J87" s="236"/>
      <c r="K87" s="236"/>
      <c r="L87" s="236"/>
      <c r="M87" s="236"/>
      <c r="N87" s="231">
        <f t="shared" si="21"/>
        <v>0</v>
      </c>
      <c r="O87" s="231">
        <f t="shared" si="21"/>
        <v>0</v>
      </c>
      <c r="P87" s="236"/>
      <c r="Q87" s="236"/>
      <c r="R87" s="231">
        <f t="shared" si="51"/>
        <v>0</v>
      </c>
      <c r="S87" s="231">
        <f t="shared" si="52"/>
        <v>0</v>
      </c>
      <c r="T87" s="231">
        <f t="shared" si="53"/>
        <v>0</v>
      </c>
      <c r="U87" s="231">
        <f t="shared" si="54"/>
        <v>0</v>
      </c>
      <c r="V87" s="231">
        <f t="shared" si="55"/>
        <v>0</v>
      </c>
      <c r="W87" s="231">
        <f t="shared" si="56"/>
        <v>0</v>
      </c>
      <c r="X87" s="272">
        <f t="shared" si="56"/>
        <v>0</v>
      </c>
      <c r="Y87" s="282"/>
      <c r="Z87" s="100"/>
      <c r="AA87" s="100"/>
      <c r="AB87" s="100"/>
      <c r="AC87" s="280">
        <f t="shared" si="50"/>
        <v>0</v>
      </c>
      <c r="AD87" s="281">
        <f t="shared" si="50"/>
        <v>0</v>
      </c>
      <c r="AE87" s="232"/>
    </row>
    <row r="88" spans="2:31" x14ac:dyDescent="0.2">
      <c r="B88" s="237" t="s">
        <v>142</v>
      </c>
      <c r="C88" s="234" t="s">
        <v>223</v>
      </c>
      <c r="D88" s="235"/>
      <c r="E88" s="235"/>
      <c r="F88" s="235"/>
      <c r="G88" s="235"/>
      <c r="H88" s="231">
        <f t="shared" si="57"/>
        <v>0</v>
      </c>
      <c r="I88" s="231">
        <f t="shared" si="57"/>
        <v>0</v>
      </c>
      <c r="J88" s="236"/>
      <c r="K88" s="236"/>
      <c r="L88" s="236"/>
      <c r="M88" s="236"/>
      <c r="N88" s="231">
        <f t="shared" si="21"/>
        <v>0</v>
      </c>
      <c r="O88" s="231">
        <f t="shared" si="21"/>
        <v>0</v>
      </c>
      <c r="P88" s="236"/>
      <c r="Q88" s="236"/>
      <c r="R88" s="231">
        <f t="shared" si="51"/>
        <v>0</v>
      </c>
      <c r="S88" s="231">
        <f t="shared" si="52"/>
        <v>0</v>
      </c>
      <c r="T88" s="231">
        <f t="shared" si="53"/>
        <v>0</v>
      </c>
      <c r="U88" s="231">
        <f t="shared" si="54"/>
        <v>0</v>
      </c>
      <c r="V88" s="231">
        <f t="shared" si="55"/>
        <v>0</v>
      </c>
      <c r="W88" s="231">
        <f t="shared" si="56"/>
        <v>0</v>
      </c>
      <c r="X88" s="272">
        <f t="shared" si="56"/>
        <v>0</v>
      </c>
      <c r="Y88" s="282"/>
      <c r="Z88" s="100"/>
      <c r="AA88" s="100"/>
      <c r="AB88" s="100"/>
      <c r="AC88" s="280">
        <f t="shared" si="50"/>
        <v>0</v>
      </c>
      <c r="AD88" s="281">
        <f t="shared" si="50"/>
        <v>0</v>
      </c>
      <c r="AE88" s="232"/>
    </row>
    <row r="89" spans="2:31" x14ac:dyDescent="0.2">
      <c r="B89" s="237" t="s">
        <v>143</v>
      </c>
      <c r="C89" s="234" t="s">
        <v>210</v>
      </c>
      <c r="D89" s="235"/>
      <c r="E89" s="235"/>
      <c r="F89" s="235"/>
      <c r="G89" s="235"/>
      <c r="H89" s="231">
        <f t="shared" si="57"/>
        <v>0</v>
      </c>
      <c r="I89" s="231">
        <f t="shared" si="57"/>
        <v>0</v>
      </c>
      <c r="J89" s="236"/>
      <c r="K89" s="236"/>
      <c r="L89" s="236"/>
      <c r="M89" s="236"/>
      <c r="N89" s="231">
        <f t="shared" si="21"/>
        <v>0</v>
      </c>
      <c r="O89" s="231">
        <f t="shared" si="21"/>
        <v>0</v>
      </c>
      <c r="P89" s="236"/>
      <c r="Q89" s="236"/>
      <c r="R89" s="231">
        <f t="shared" si="51"/>
        <v>0</v>
      </c>
      <c r="S89" s="231">
        <f t="shared" si="52"/>
        <v>0</v>
      </c>
      <c r="T89" s="231">
        <f t="shared" si="53"/>
        <v>0</v>
      </c>
      <c r="U89" s="231">
        <f t="shared" si="54"/>
        <v>0</v>
      </c>
      <c r="V89" s="231">
        <f t="shared" si="55"/>
        <v>0</v>
      </c>
      <c r="W89" s="231">
        <f t="shared" si="56"/>
        <v>0</v>
      </c>
      <c r="X89" s="272">
        <f t="shared" si="56"/>
        <v>0</v>
      </c>
      <c r="Y89" s="282"/>
      <c r="Z89" s="100"/>
      <c r="AA89" s="100"/>
      <c r="AB89" s="100"/>
      <c r="AC89" s="280">
        <f t="shared" si="50"/>
        <v>0</v>
      </c>
      <c r="AD89" s="281">
        <f t="shared" si="50"/>
        <v>0</v>
      </c>
      <c r="AE89" s="232"/>
    </row>
    <row r="90" spans="2:31" x14ac:dyDescent="0.2">
      <c r="B90" s="237" t="s">
        <v>144</v>
      </c>
      <c r="C90" s="234" t="s">
        <v>224</v>
      </c>
      <c r="D90" s="235"/>
      <c r="E90" s="235"/>
      <c r="F90" s="235"/>
      <c r="G90" s="235"/>
      <c r="H90" s="231">
        <f t="shared" si="57"/>
        <v>0</v>
      </c>
      <c r="I90" s="231">
        <f t="shared" si="57"/>
        <v>0</v>
      </c>
      <c r="J90" s="236"/>
      <c r="K90" s="236"/>
      <c r="L90" s="236"/>
      <c r="M90" s="236"/>
      <c r="N90" s="231">
        <f t="shared" si="21"/>
        <v>0</v>
      </c>
      <c r="O90" s="231">
        <f t="shared" si="21"/>
        <v>0</v>
      </c>
      <c r="P90" s="236"/>
      <c r="Q90" s="236"/>
      <c r="R90" s="231">
        <f t="shared" si="51"/>
        <v>0</v>
      </c>
      <c r="S90" s="231">
        <f t="shared" si="52"/>
        <v>0</v>
      </c>
      <c r="T90" s="231">
        <f t="shared" si="53"/>
        <v>0</v>
      </c>
      <c r="U90" s="231">
        <f t="shared" si="54"/>
        <v>0</v>
      </c>
      <c r="V90" s="231">
        <f t="shared" si="55"/>
        <v>0</v>
      </c>
      <c r="W90" s="231">
        <f t="shared" si="56"/>
        <v>0</v>
      </c>
      <c r="X90" s="272">
        <f t="shared" si="56"/>
        <v>0</v>
      </c>
      <c r="Y90" s="282"/>
      <c r="Z90" s="100"/>
      <c r="AA90" s="100"/>
      <c r="AB90" s="100"/>
      <c r="AC90" s="280">
        <f t="shared" si="50"/>
        <v>0</v>
      </c>
      <c r="AD90" s="281">
        <f t="shared" si="50"/>
        <v>0</v>
      </c>
      <c r="AE90" s="232"/>
    </row>
    <row r="91" spans="2:31" ht="25.5" x14ac:dyDescent="0.2">
      <c r="B91" s="237" t="s">
        <v>145</v>
      </c>
      <c r="C91" s="234" t="s">
        <v>225</v>
      </c>
      <c r="D91" s="235"/>
      <c r="E91" s="235"/>
      <c r="F91" s="235"/>
      <c r="G91" s="235"/>
      <c r="H91" s="231">
        <f t="shared" si="57"/>
        <v>0</v>
      </c>
      <c r="I91" s="231">
        <f t="shared" si="57"/>
        <v>0</v>
      </c>
      <c r="J91" s="236"/>
      <c r="K91" s="236"/>
      <c r="L91" s="236"/>
      <c r="M91" s="236"/>
      <c r="N91" s="231">
        <f t="shared" ref="N91:O118" si="61">J91+L91</f>
        <v>0</v>
      </c>
      <c r="O91" s="231">
        <f t="shared" si="61"/>
        <v>0</v>
      </c>
      <c r="P91" s="236"/>
      <c r="Q91" s="236"/>
      <c r="R91" s="231">
        <f t="shared" si="51"/>
        <v>0</v>
      </c>
      <c r="S91" s="231">
        <f t="shared" si="52"/>
        <v>0</v>
      </c>
      <c r="T91" s="231">
        <f t="shared" si="53"/>
        <v>0</v>
      </c>
      <c r="U91" s="231">
        <f t="shared" si="54"/>
        <v>0</v>
      </c>
      <c r="V91" s="231">
        <f t="shared" si="55"/>
        <v>0</v>
      </c>
      <c r="W91" s="231">
        <f t="shared" si="56"/>
        <v>0</v>
      </c>
      <c r="X91" s="272">
        <f t="shared" si="56"/>
        <v>0</v>
      </c>
      <c r="Y91" s="282"/>
      <c r="Z91" s="100"/>
      <c r="AA91" s="100"/>
      <c r="AB91" s="100"/>
      <c r="AC91" s="280">
        <f t="shared" si="50"/>
        <v>0</v>
      </c>
      <c r="AD91" s="281">
        <f t="shared" si="50"/>
        <v>0</v>
      </c>
      <c r="AE91" s="232"/>
    </row>
    <row r="92" spans="2:31" ht="25.5" x14ac:dyDescent="0.2">
      <c r="B92" s="237" t="s">
        <v>146</v>
      </c>
      <c r="C92" s="234" t="s">
        <v>226</v>
      </c>
      <c r="D92" s="235"/>
      <c r="E92" s="235"/>
      <c r="F92" s="235"/>
      <c r="G92" s="235"/>
      <c r="H92" s="231">
        <f t="shared" si="57"/>
        <v>0</v>
      </c>
      <c r="I92" s="231">
        <f t="shared" si="57"/>
        <v>0</v>
      </c>
      <c r="J92" s="236"/>
      <c r="K92" s="236"/>
      <c r="L92" s="236"/>
      <c r="M92" s="236"/>
      <c r="N92" s="231">
        <f t="shared" si="61"/>
        <v>0</v>
      </c>
      <c r="O92" s="231">
        <f t="shared" si="61"/>
        <v>0</v>
      </c>
      <c r="P92" s="236"/>
      <c r="Q92" s="236"/>
      <c r="R92" s="231">
        <f t="shared" si="51"/>
        <v>0</v>
      </c>
      <c r="S92" s="231">
        <f t="shared" si="52"/>
        <v>0</v>
      </c>
      <c r="T92" s="231">
        <f t="shared" si="53"/>
        <v>0</v>
      </c>
      <c r="U92" s="231">
        <f t="shared" si="54"/>
        <v>0</v>
      </c>
      <c r="V92" s="231">
        <f t="shared" si="55"/>
        <v>0</v>
      </c>
      <c r="W92" s="231">
        <f t="shared" si="56"/>
        <v>0</v>
      </c>
      <c r="X92" s="272">
        <f t="shared" si="56"/>
        <v>0</v>
      </c>
      <c r="Y92" s="282"/>
      <c r="Z92" s="100"/>
      <c r="AA92" s="100"/>
      <c r="AB92" s="100"/>
      <c r="AC92" s="280">
        <f t="shared" si="50"/>
        <v>0</v>
      </c>
      <c r="AD92" s="281">
        <f t="shared" si="50"/>
        <v>0</v>
      </c>
      <c r="AE92" s="232"/>
    </row>
    <row r="93" spans="2:31" ht="25.5" x14ac:dyDescent="0.2">
      <c r="B93" s="237" t="s">
        <v>147</v>
      </c>
      <c r="C93" s="234" t="s">
        <v>227</v>
      </c>
      <c r="D93" s="235"/>
      <c r="E93" s="235"/>
      <c r="F93" s="235"/>
      <c r="G93" s="235"/>
      <c r="H93" s="231">
        <f t="shared" si="57"/>
        <v>0</v>
      </c>
      <c r="I93" s="231">
        <f t="shared" si="57"/>
        <v>0</v>
      </c>
      <c r="J93" s="236"/>
      <c r="K93" s="236"/>
      <c r="L93" s="236"/>
      <c r="M93" s="236"/>
      <c r="N93" s="231">
        <f t="shared" si="61"/>
        <v>0</v>
      </c>
      <c r="O93" s="231">
        <f t="shared" si="61"/>
        <v>0</v>
      </c>
      <c r="P93" s="236"/>
      <c r="Q93" s="236"/>
      <c r="R93" s="231">
        <f t="shared" si="51"/>
        <v>0</v>
      </c>
      <c r="S93" s="231">
        <f t="shared" si="52"/>
        <v>0</v>
      </c>
      <c r="T93" s="231">
        <f t="shared" si="53"/>
        <v>0</v>
      </c>
      <c r="U93" s="231">
        <f t="shared" si="54"/>
        <v>0</v>
      </c>
      <c r="V93" s="231">
        <f t="shared" si="55"/>
        <v>0</v>
      </c>
      <c r="W93" s="231">
        <f t="shared" si="56"/>
        <v>0</v>
      </c>
      <c r="X93" s="272">
        <f t="shared" si="56"/>
        <v>0</v>
      </c>
      <c r="Y93" s="282"/>
      <c r="Z93" s="100"/>
      <c r="AA93" s="100"/>
      <c r="AB93" s="100"/>
      <c r="AC93" s="280">
        <f t="shared" si="50"/>
        <v>0</v>
      </c>
      <c r="AD93" s="281">
        <f t="shared" si="50"/>
        <v>0</v>
      </c>
      <c r="AE93" s="232"/>
    </row>
    <row r="94" spans="2:31" x14ac:dyDescent="0.2">
      <c r="B94" s="237" t="s">
        <v>148</v>
      </c>
      <c r="C94" s="234" t="s">
        <v>228</v>
      </c>
      <c r="D94" s="235"/>
      <c r="E94" s="235"/>
      <c r="F94" s="235"/>
      <c r="G94" s="235"/>
      <c r="H94" s="231">
        <f t="shared" si="57"/>
        <v>0</v>
      </c>
      <c r="I94" s="231">
        <f t="shared" si="57"/>
        <v>0</v>
      </c>
      <c r="J94" s="236"/>
      <c r="K94" s="236"/>
      <c r="L94" s="236"/>
      <c r="M94" s="236"/>
      <c r="N94" s="231">
        <f t="shared" si="61"/>
        <v>0</v>
      </c>
      <c r="O94" s="231">
        <f t="shared" si="61"/>
        <v>0</v>
      </c>
      <c r="P94" s="236"/>
      <c r="Q94" s="236"/>
      <c r="R94" s="231">
        <f t="shared" si="51"/>
        <v>0</v>
      </c>
      <c r="S94" s="231">
        <f t="shared" si="52"/>
        <v>0</v>
      </c>
      <c r="T94" s="231">
        <f t="shared" si="53"/>
        <v>0</v>
      </c>
      <c r="U94" s="231">
        <f t="shared" si="54"/>
        <v>0</v>
      </c>
      <c r="V94" s="231">
        <f t="shared" si="55"/>
        <v>0</v>
      </c>
      <c r="W94" s="231">
        <f t="shared" si="56"/>
        <v>0</v>
      </c>
      <c r="X94" s="272">
        <f t="shared" si="56"/>
        <v>0</v>
      </c>
      <c r="Y94" s="282"/>
      <c r="Z94" s="100"/>
      <c r="AA94" s="100"/>
      <c r="AB94" s="100"/>
      <c r="AC94" s="280">
        <f t="shared" si="50"/>
        <v>0</v>
      </c>
      <c r="AD94" s="281">
        <f t="shared" si="50"/>
        <v>0</v>
      </c>
      <c r="AE94" s="232"/>
    </row>
    <row r="95" spans="2:31" x14ac:dyDescent="0.2">
      <c r="B95" s="237" t="s">
        <v>149</v>
      </c>
      <c r="C95" s="234" t="s">
        <v>68</v>
      </c>
      <c r="D95" s="235"/>
      <c r="E95" s="235"/>
      <c r="F95" s="235"/>
      <c r="G95" s="235"/>
      <c r="H95" s="231">
        <f t="shared" si="57"/>
        <v>0</v>
      </c>
      <c r="I95" s="231">
        <f t="shared" si="57"/>
        <v>0</v>
      </c>
      <c r="J95" s="236"/>
      <c r="K95" s="236"/>
      <c r="L95" s="236"/>
      <c r="M95" s="236"/>
      <c r="N95" s="231">
        <f t="shared" si="61"/>
        <v>0</v>
      </c>
      <c r="O95" s="231">
        <f t="shared" si="61"/>
        <v>0</v>
      </c>
      <c r="P95" s="236"/>
      <c r="Q95" s="236"/>
      <c r="R95" s="231">
        <f t="shared" si="51"/>
        <v>0</v>
      </c>
      <c r="S95" s="231">
        <f t="shared" si="52"/>
        <v>0</v>
      </c>
      <c r="T95" s="231">
        <f t="shared" si="53"/>
        <v>0</v>
      </c>
      <c r="U95" s="231">
        <f t="shared" si="54"/>
        <v>0</v>
      </c>
      <c r="V95" s="231">
        <f t="shared" si="55"/>
        <v>0</v>
      </c>
      <c r="W95" s="231">
        <f t="shared" si="56"/>
        <v>0</v>
      </c>
      <c r="X95" s="272">
        <f t="shared" si="56"/>
        <v>0</v>
      </c>
      <c r="Y95" s="282"/>
      <c r="Z95" s="100"/>
      <c r="AA95" s="100"/>
      <c r="AB95" s="100"/>
      <c r="AC95" s="280">
        <f t="shared" si="50"/>
        <v>0</v>
      </c>
      <c r="AD95" s="281">
        <f t="shared" si="50"/>
        <v>0</v>
      </c>
      <c r="AE95" s="232"/>
    </row>
    <row r="96" spans="2:31" x14ac:dyDescent="0.2">
      <c r="B96" s="228" t="s">
        <v>32</v>
      </c>
      <c r="C96" s="229" t="s">
        <v>27</v>
      </c>
      <c r="D96" s="230">
        <f t="shared" ref="D96:G96" si="62">SUM(D97:D100)</f>
        <v>0</v>
      </c>
      <c r="E96" s="230">
        <f t="shared" si="62"/>
        <v>0</v>
      </c>
      <c r="F96" s="230">
        <f t="shared" si="62"/>
        <v>0</v>
      </c>
      <c r="G96" s="230">
        <f t="shared" si="62"/>
        <v>0</v>
      </c>
      <c r="H96" s="231">
        <f t="shared" si="57"/>
        <v>0</v>
      </c>
      <c r="I96" s="231">
        <f t="shared" si="57"/>
        <v>0</v>
      </c>
      <c r="J96" s="231">
        <f>SUM(J97:J100)</f>
        <v>0</v>
      </c>
      <c r="K96" s="231">
        <f t="shared" ref="K96:M96" si="63">SUM(K97:K100)</f>
        <v>0</v>
      </c>
      <c r="L96" s="231">
        <f t="shared" si="63"/>
        <v>0</v>
      </c>
      <c r="M96" s="231">
        <f t="shared" si="63"/>
        <v>0</v>
      </c>
      <c r="N96" s="231">
        <f t="shared" si="61"/>
        <v>0</v>
      </c>
      <c r="O96" s="231">
        <f t="shared" si="61"/>
        <v>0</v>
      </c>
      <c r="P96" s="231">
        <f>SUM(P97:P100)</f>
        <v>0</v>
      </c>
      <c r="Q96" s="231">
        <f>SUM(Q97:Q100)</f>
        <v>0</v>
      </c>
      <c r="R96" s="231">
        <f t="shared" si="51"/>
        <v>0</v>
      </c>
      <c r="S96" s="231">
        <f t="shared" si="52"/>
        <v>0</v>
      </c>
      <c r="T96" s="231">
        <f t="shared" si="53"/>
        <v>0</v>
      </c>
      <c r="U96" s="231">
        <f t="shared" si="54"/>
        <v>0</v>
      </c>
      <c r="V96" s="231">
        <f t="shared" si="55"/>
        <v>0</v>
      </c>
      <c r="W96" s="231">
        <f t="shared" si="56"/>
        <v>0</v>
      </c>
      <c r="X96" s="272">
        <f t="shared" si="56"/>
        <v>0</v>
      </c>
      <c r="Y96" s="279">
        <f>SUM(Y97:Y100)</f>
        <v>0</v>
      </c>
      <c r="Z96" s="280">
        <f t="shared" ref="Z96:AB96" si="64">SUM(Z97:Z100)</f>
        <v>0</v>
      </c>
      <c r="AA96" s="280">
        <f t="shared" si="64"/>
        <v>0</v>
      </c>
      <c r="AB96" s="280">
        <f t="shared" si="64"/>
        <v>0</v>
      </c>
      <c r="AC96" s="280">
        <f t="shared" si="50"/>
        <v>0</v>
      </c>
      <c r="AD96" s="281">
        <f t="shared" si="50"/>
        <v>0</v>
      </c>
      <c r="AE96" s="232"/>
    </row>
    <row r="97" spans="2:31" x14ac:dyDescent="0.2">
      <c r="B97" s="237" t="s">
        <v>150</v>
      </c>
      <c r="C97" s="234" t="s">
        <v>211</v>
      </c>
      <c r="D97" s="235"/>
      <c r="E97" s="235"/>
      <c r="F97" s="235"/>
      <c r="G97" s="235"/>
      <c r="H97" s="231">
        <f t="shared" si="57"/>
        <v>0</v>
      </c>
      <c r="I97" s="231">
        <f t="shared" si="57"/>
        <v>0</v>
      </c>
      <c r="J97" s="236"/>
      <c r="K97" s="236"/>
      <c r="L97" s="236"/>
      <c r="M97" s="236"/>
      <c r="N97" s="231">
        <f t="shared" si="61"/>
        <v>0</v>
      </c>
      <c r="O97" s="231">
        <f t="shared" si="61"/>
        <v>0</v>
      </c>
      <c r="P97" s="236"/>
      <c r="Q97" s="236"/>
      <c r="R97" s="231">
        <f t="shared" si="51"/>
        <v>0</v>
      </c>
      <c r="S97" s="231">
        <f t="shared" si="52"/>
        <v>0</v>
      </c>
      <c r="T97" s="231">
        <f t="shared" si="53"/>
        <v>0</v>
      </c>
      <c r="U97" s="231">
        <f t="shared" si="54"/>
        <v>0</v>
      </c>
      <c r="V97" s="231">
        <f t="shared" si="55"/>
        <v>0</v>
      </c>
      <c r="W97" s="231">
        <f t="shared" si="56"/>
        <v>0</v>
      </c>
      <c r="X97" s="272">
        <f t="shared" si="56"/>
        <v>0</v>
      </c>
      <c r="Y97" s="282"/>
      <c r="Z97" s="100"/>
      <c r="AA97" s="100"/>
      <c r="AB97" s="100"/>
      <c r="AC97" s="280">
        <f t="shared" si="50"/>
        <v>0</v>
      </c>
      <c r="AD97" s="281">
        <f t="shared" si="50"/>
        <v>0</v>
      </c>
      <c r="AE97" s="232"/>
    </row>
    <row r="98" spans="2:31" x14ac:dyDescent="0.2">
      <c r="B98" s="237" t="s">
        <v>151</v>
      </c>
      <c r="C98" s="234" t="s">
        <v>212</v>
      </c>
      <c r="D98" s="235"/>
      <c r="E98" s="235"/>
      <c r="F98" s="235"/>
      <c r="G98" s="235"/>
      <c r="H98" s="231">
        <f t="shared" si="57"/>
        <v>0</v>
      </c>
      <c r="I98" s="231">
        <f t="shared" si="57"/>
        <v>0</v>
      </c>
      <c r="J98" s="236"/>
      <c r="K98" s="236"/>
      <c r="L98" s="236"/>
      <c r="M98" s="236"/>
      <c r="N98" s="231">
        <f t="shared" si="61"/>
        <v>0</v>
      </c>
      <c r="O98" s="231">
        <f t="shared" si="61"/>
        <v>0</v>
      </c>
      <c r="P98" s="236"/>
      <c r="Q98" s="236"/>
      <c r="R98" s="231">
        <f t="shared" si="51"/>
        <v>0</v>
      </c>
      <c r="S98" s="231">
        <f t="shared" si="52"/>
        <v>0</v>
      </c>
      <c r="T98" s="231">
        <f t="shared" si="53"/>
        <v>0</v>
      </c>
      <c r="U98" s="231">
        <f t="shared" si="54"/>
        <v>0</v>
      </c>
      <c r="V98" s="231">
        <f t="shared" si="55"/>
        <v>0</v>
      </c>
      <c r="W98" s="231">
        <f t="shared" si="56"/>
        <v>0</v>
      </c>
      <c r="X98" s="272">
        <f t="shared" si="56"/>
        <v>0</v>
      </c>
      <c r="Y98" s="282"/>
      <c r="Z98" s="100"/>
      <c r="AA98" s="100"/>
      <c r="AB98" s="100"/>
      <c r="AC98" s="280">
        <f t="shared" si="50"/>
        <v>0</v>
      </c>
      <c r="AD98" s="281">
        <f t="shared" si="50"/>
        <v>0</v>
      </c>
      <c r="AE98" s="232"/>
    </row>
    <row r="99" spans="2:31" x14ac:dyDescent="0.2">
      <c r="B99" s="237" t="s">
        <v>152</v>
      </c>
      <c r="C99" s="234" t="s">
        <v>213</v>
      </c>
      <c r="D99" s="235"/>
      <c r="E99" s="235"/>
      <c r="F99" s="235"/>
      <c r="G99" s="235"/>
      <c r="H99" s="231">
        <f t="shared" si="57"/>
        <v>0</v>
      </c>
      <c r="I99" s="231">
        <f t="shared" si="57"/>
        <v>0</v>
      </c>
      <c r="J99" s="236"/>
      <c r="K99" s="236"/>
      <c r="L99" s="236"/>
      <c r="M99" s="236"/>
      <c r="N99" s="231">
        <f t="shared" si="61"/>
        <v>0</v>
      </c>
      <c r="O99" s="231">
        <f t="shared" si="61"/>
        <v>0</v>
      </c>
      <c r="P99" s="236"/>
      <c r="Q99" s="236"/>
      <c r="R99" s="231">
        <f t="shared" si="51"/>
        <v>0</v>
      </c>
      <c r="S99" s="231">
        <f t="shared" si="52"/>
        <v>0</v>
      </c>
      <c r="T99" s="231">
        <f t="shared" si="53"/>
        <v>0</v>
      </c>
      <c r="U99" s="231">
        <f t="shared" si="54"/>
        <v>0</v>
      </c>
      <c r="V99" s="231">
        <f t="shared" si="55"/>
        <v>0</v>
      </c>
      <c r="W99" s="231">
        <f t="shared" si="56"/>
        <v>0</v>
      </c>
      <c r="X99" s="272">
        <f t="shared" si="56"/>
        <v>0</v>
      </c>
      <c r="Y99" s="282"/>
      <c r="Z99" s="100"/>
      <c r="AA99" s="100"/>
      <c r="AB99" s="100"/>
      <c r="AC99" s="280">
        <f t="shared" si="50"/>
        <v>0</v>
      </c>
      <c r="AD99" s="281">
        <f t="shared" si="50"/>
        <v>0</v>
      </c>
      <c r="AE99" s="232"/>
    </row>
    <row r="100" spans="2:31" x14ac:dyDescent="0.2">
      <c r="B100" s="237" t="s">
        <v>153</v>
      </c>
      <c r="C100" s="234" t="s">
        <v>214</v>
      </c>
      <c r="D100" s="235"/>
      <c r="E100" s="235"/>
      <c r="F100" s="235"/>
      <c r="G100" s="235"/>
      <c r="H100" s="231">
        <f t="shared" si="57"/>
        <v>0</v>
      </c>
      <c r="I100" s="231">
        <f t="shared" si="57"/>
        <v>0</v>
      </c>
      <c r="J100" s="236"/>
      <c r="K100" s="236"/>
      <c r="L100" s="236"/>
      <c r="M100" s="236"/>
      <c r="N100" s="231">
        <f t="shared" si="61"/>
        <v>0</v>
      </c>
      <c r="O100" s="231">
        <f t="shared" si="61"/>
        <v>0</v>
      </c>
      <c r="P100" s="236"/>
      <c r="Q100" s="236"/>
      <c r="R100" s="231">
        <f t="shared" si="51"/>
        <v>0</v>
      </c>
      <c r="S100" s="231">
        <f t="shared" si="52"/>
        <v>0</v>
      </c>
      <c r="T100" s="231">
        <f t="shared" si="53"/>
        <v>0</v>
      </c>
      <c r="U100" s="231">
        <f t="shared" si="54"/>
        <v>0</v>
      </c>
      <c r="V100" s="231">
        <f t="shared" si="55"/>
        <v>0</v>
      </c>
      <c r="W100" s="231">
        <f t="shared" si="56"/>
        <v>0</v>
      </c>
      <c r="X100" s="272">
        <f t="shared" si="56"/>
        <v>0</v>
      </c>
      <c r="Y100" s="282"/>
      <c r="Z100" s="100"/>
      <c r="AA100" s="100"/>
      <c r="AB100" s="100"/>
      <c r="AC100" s="280">
        <f t="shared" si="50"/>
        <v>0</v>
      </c>
      <c r="AD100" s="281">
        <f t="shared" si="50"/>
        <v>0</v>
      </c>
      <c r="AE100" s="232"/>
    </row>
    <row r="101" spans="2:31" x14ac:dyDescent="0.2">
      <c r="B101" s="228" t="s">
        <v>33</v>
      </c>
      <c r="C101" s="229" t="s">
        <v>28</v>
      </c>
      <c r="D101" s="230">
        <f t="shared" ref="D101:G101" si="65">SUM(D102:D103)</f>
        <v>0</v>
      </c>
      <c r="E101" s="230">
        <f t="shared" si="65"/>
        <v>0</v>
      </c>
      <c r="F101" s="230">
        <f t="shared" si="65"/>
        <v>0</v>
      </c>
      <c r="G101" s="230">
        <f t="shared" si="65"/>
        <v>0</v>
      </c>
      <c r="H101" s="231">
        <f t="shared" si="57"/>
        <v>0</v>
      </c>
      <c r="I101" s="231">
        <f t="shared" si="57"/>
        <v>0</v>
      </c>
      <c r="J101" s="231">
        <f>SUM(J102:J103)</f>
        <v>0</v>
      </c>
      <c r="K101" s="231">
        <f t="shared" ref="K101:M101" si="66">SUM(K102:K103)</f>
        <v>0</v>
      </c>
      <c r="L101" s="231">
        <f t="shared" si="66"/>
        <v>0</v>
      </c>
      <c r="M101" s="231">
        <f t="shared" si="66"/>
        <v>0</v>
      </c>
      <c r="N101" s="231">
        <f t="shared" si="61"/>
        <v>0</v>
      </c>
      <c r="O101" s="231">
        <f t="shared" si="61"/>
        <v>0</v>
      </c>
      <c r="P101" s="231">
        <f>SUM(P102:P103)</f>
        <v>0</v>
      </c>
      <c r="Q101" s="231">
        <f>SUM(Q102:Q103)</f>
        <v>0</v>
      </c>
      <c r="R101" s="231">
        <f t="shared" si="51"/>
        <v>0</v>
      </c>
      <c r="S101" s="231">
        <f t="shared" si="52"/>
        <v>0</v>
      </c>
      <c r="T101" s="231">
        <f t="shared" si="53"/>
        <v>0</v>
      </c>
      <c r="U101" s="231">
        <f t="shared" si="54"/>
        <v>0</v>
      </c>
      <c r="V101" s="231">
        <f t="shared" si="55"/>
        <v>0</v>
      </c>
      <c r="W101" s="231">
        <f t="shared" si="56"/>
        <v>0</v>
      </c>
      <c r="X101" s="272">
        <f t="shared" si="56"/>
        <v>0</v>
      </c>
      <c r="Y101" s="279">
        <f>SUM(Y102:Y103)</f>
        <v>0</v>
      </c>
      <c r="Z101" s="280">
        <f t="shared" ref="Z101:AB101" si="67">SUM(Z102:Z103)</f>
        <v>0</v>
      </c>
      <c r="AA101" s="280">
        <f t="shared" si="67"/>
        <v>0</v>
      </c>
      <c r="AB101" s="280">
        <f t="shared" si="67"/>
        <v>0</v>
      </c>
      <c r="AC101" s="280">
        <f t="shared" si="50"/>
        <v>0</v>
      </c>
      <c r="AD101" s="281">
        <f t="shared" si="50"/>
        <v>0</v>
      </c>
      <c r="AE101" s="232"/>
    </row>
    <row r="102" spans="2:31" x14ac:dyDescent="0.2">
      <c r="B102" s="237" t="s">
        <v>154</v>
      </c>
      <c r="C102" s="234" t="s">
        <v>156</v>
      </c>
      <c r="D102" s="235"/>
      <c r="E102" s="235"/>
      <c r="F102" s="235"/>
      <c r="G102" s="235"/>
      <c r="H102" s="231">
        <f t="shared" si="57"/>
        <v>0</v>
      </c>
      <c r="I102" s="231">
        <f t="shared" si="57"/>
        <v>0</v>
      </c>
      <c r="J102" s="236"/>
      <c r="K102" s="236"/>
      <c r="L102" s="236"/>
      <c r="M102" s="236"/>
      <c r="N102" s="231">
        <f t="shared" si="61"/>
        <v>0</v>
      </c>
      <c r="O102" s="231">
        <f t="shared" si="61"/>
        <v>0</v>
      </c>
      <c r="P102" s="236"/>
      <c r="Q102" s="236"/>
      <c r="R102" s="231">
        <f t="shared" si="51"/>
        <v>0</v>
      </c>
      <c r="S102" s="231">
        <f t="shared" si="52"/>
        <v>0</v>
      </c>
      <c r="T102" s="231">
        <f t="shared" si="53"/>
        <v>0</v>
      </c>
      <c r="U102" s="231">
        <f t="shared" si="54"/>
        <v>0</v>
      </c>
      <c r="V102" s="231">
        <f t="shared" si="55"/>
        <v>0</v>
      </c>
      <c r="W102" s="231">
        <f t="shared" si="56"/>
        <v>0</v>
      </c>
      <c r="X102" s="272">
        <f t="shared" si="56"/>
        <v>0</v>
      </c>
      <c r="Y102" s="282"/>
      <c r="Z102" s="100"/>
      <c r="AA102" s="100"/>
      <c r="AB102" s="100"/>
      <c r="AC102" s="280">
        <f t="shared" si="50"/>
        <v>0</v>
      </c>
      <c r="AD102" s="281">
        <f t="shared" si="50"/>
        <v>0</v>
      </c>
      <c r="AE102" s="232"/>
    </row>
    <row r="103" spans="2:31" x14ac:dyDescent="0.2">
      <c r="B103" s="237" t="s">
        <v>155</v>
      </c>
      <c r="C103" s="234" t="s">
        <v>157</v>
      </c>
      <c r="D103" s="235"/>
      <c r="E103" s="235"/>
      <c r="F103" s="235"/>
      <c r="G103" s="235"/>
      <c r="H103" s="231">
        <f t="shared" si="57"/>
        <v>0</v>
      </c>
      <c r="I103" s="231">
        <f t="shared" si="57"/>
        <v>0</v>
      </c>
      <c r="J103" s="236"/>
      <c r="K103" s="236"/>
      <c r="L103" s="236"/>
      <c r="M103" s="236"/>
      <c r="N103" s="231">
        <f t="shared" si="61"/>
        <v>0</v>
      </c>
      <c r="O103" s="231">
        <f t="shared" si="61"/>
        <v>0</v>
      </c>
      <c r="P103" s="236"/>
      <c r="Q103" s="236"/>
      <c r="R103" s="231">
        <f t="shared" si="51"/>
        <v>0</v>
      </c>
      <c r="S103" s="231">
        <f t="shared" si="52"/>
        <v>0</v>
      </c>
      <c r="T103" s="231">
        <f t="shared" si="53"/>
        <v>0</v>
      </c>
      <c r="U103" s="231">
        <f t="shared" si="54"/>
        <v>0</v>
      </c>
      <c r="V103" s="231">
        <f t="shared" si="55"/>
        <v>0</v>
      </c>
      <c r="W103" s="231">
        <f t="shared" si="56"/>
        <v>0</v>
      </c>
      <c r="X103" s="272">
        <f t="shared" si="56"/>
        <v>0</v>
      </c>
      <c r="Y103" s="282"/>
      <c r="Z103" s="100"/>
      <c r="AA103" s="100"/>
      <c r="AB103" s="100"/>
      <c r="AC103" s="280">
        <f t="shared" si="50"/>
        <v>0</v>
      </c>
      <c r="AD103" s="281">
        <f t="shared" si="50"/>
        <v>0</v>
      </c>
      <c r="AE103" s="232"/>
    </row>
    <row r="104" spans="2:31" x14ac:dyDescent="0.2">
      <c r="B104" s="228" t="s">
        <v>34</v>
      </c>
      <c r="C104" s="229" t="s">
        <v>29</v>
      </c>
      <c r="D104" s="230">
        <f t="shared" ref="D104:G104" si="68">SUM(D105:D110)</f>
        <v>0</v>
      </c>
      <c r="E104" s="230">
        <f t="shared" si="68"/>
        <v>0</v>
      </c>
      <c r="F104" s="230">
        <f t="shared" si="68"/>
        <v>0</v>
      </c>
      <c r="G104" s="230">
        <f t="shared" si="68"/>
        <v>0</v>
      </c>
      <c r="H104" s="231">
        <f t="shared" si="57"/>
        <v>0</v>
      </c>
      <c r="I104" s="231">
        <f t="shared" si="57"/>
        <v>0</v>
      </c>
      <c r="J104" s="231">
        <f>SUM(J105:J110)</f>
        <v>0</v>
      </c>
      <c r="K104" s="231">
        <f t="shared" ref="K104:M104" si="69">SUM(K105:K110)</f>
        <v>0</v>
      </c>
      <c r="L104" s="231">
        <f t="shared" si="69"/>
        <v>0</v>
      </c>
      <c r="M104" s="231">
        <f t="shared" si="69"/>
        <v>0</v>
      </c>
      <c r="N104" s="231">
        <f t="shared" si="61"/>
        <v>0</v>
      </c>
      <c r="O104" s="231">
        <f t="shared" si="61"/>
        <v>0</v>
      </c>
      <c r="P104" s="231">
        <f>SUM(P105:P110)</f>
        <v>0</v>
      </c>
      <c r="Q104" s="231">
        <f>SUM(Q105:Q110)</f>
        <v>0</v>
      </c>
      <c r="R104" s="231">
        <f t="shared" si="51"/>
        <v>0</v>
      </c>
      <c r="S104" s="231">
        <f t="shared" si="52"/>
        <v>0</v>
      </c>
      <c r="T104" s="231">
        <f t="shared" si="53"/>
        <v>0</v>
      </c>
      <c r="U104" s="231">
        <f t="shared" si="54"/>
        <v>0</v>
      </c>
      <c r="V104" s="231">
        <f t="shared" si="55"/>
        <v>0</v>
      </c>
      <c r="W104" s="231">
        <f t="shared" si="56"/>
        <v>0</v>
      </c>
      <c r="X104" s="272">
        <f t="shared" si="56"/>
        <v>0</v>
      </c>
      <c r="Y104" s="279">
        <f>SUM(Y105:Y110)</f>
        <v>0</v>
      </c>
      <c r="Z104" s="280">
        <f t="shared" ref="Z104:AB104" si="70">SUM(Z105:Z110)</f>
        <v>0</v>
      </c>
      <c r="AA104" s="280">
        <f t="shared" si="70"/>
        <v>0</v>
      </c>
      <c r="AB104" s="280">
        <f t="shared" si="70"/>
        <v>0</v>
      </c>
      <c r="AC104" s="280">
        <f t="shared" si="50"/>
        <v>0</v>
      </c>
      <c r="AD104" s="281">
        <f t="shared" si="50"/>
        <v>0</v>
      </c>
      <c r="AE104" s="232"/>
    </row>
    <row r="105" spans="2:31" ht="25.5" x14ac:dyDescent="0.2">
      <c r="B105" s="237" t="s">
        <v>158</v>
      </c>
      <c r="C105" s="234" t="s">
        <v>204</v>
      </c>
      <c r="D105" s="235"/>
      <c r="E105" s="235"/>
      <c r="F105" s="235"/>
      <c r="G105" s="235"/>
      <c r="H105" s="231">
        <f t="shared" si="57"/>
        <v>0</v>
      </c>
      <c r="I105" s="231">
        <f t="shared" si="57"/>
        <v>0</v>
      </c>
      <c r="J105" s="236"/>
      <c r="K105" s="236"/>
      <c r="L105" s="236"/>
      <c r="M105" s="236"/>
      <c r="N105" s="231">
        <f t="shared" si="61"/>
        <v>0</v>
      </c>
      <c r="O105" s="231">
        <f t="shared" si="61"/>
        <v>0</v>
      </c>
      <c r="P105" s="236"/>
      <c r="Q105" s="236"/>
      <c r="R105" s="231">
        <f t="shared" si="51"/>
        <v>0</v>
      </c>
      <c r="S105" s="231">
        <f t="shared" si="52"/>
        <v>0</v>
      </c>
      <c r="T105" s="231">
        <f t="shared" si="53"/>
        <v>0</v>
      </c>
      <c r="U105" s="231">
        <f t="shared" si="54"/>
        <v>0</v>
      </c>
      <c r="V105" s="231">
        <f t="shared" si="55"/>
        <v>0</v>
      </c>
      <c r="W105" s="231">
        <f t="shared" si="56"/>
        <v>0</v>
      </c>
      <c r="X105" s="272">
        <f t="shared" si="56"/>
        <v>0</v>
      </c>
      <c r="Y105" s="282"/>
      <c r="Z105" s="100"/>
      <c r="AA105" s="100"/>
      <c r="AB105" s="100"/>
      <c r="AC105" s="280">
        <f t="shared" si="50"/>
        <v>0</v>
      </c>
      <c r="AD105" s="281">
        <f t="shared" si="50"/>
        <v>0</v>
      </c>
      <c r="AE105" s="232"/>
    </row>
    <row r="106" spans="2:31" x14ac:dyDescent="0.2">
      <c r="B106" s="237" t="s">
        <v>159</v>
      </c>
      <c r="C106" s="234" t="s">
        <v>205</v>
      </c>
      <c r="D106" s="235"/>
      <c r="E106" s="235"/>
      <c r="F106" s="235"/>
      <c r="G106" s="235"/>
      <c r="H106" s="231">
        <f t="shared" si="57"/>
        <v>0</v>
      </c>
      <c r="I106" s="231">
        <f t="shared" si="57"/>
        <v>0</v>
      </c>
      <c r="J106" s="236"/>
      <c r="K106" s="236"/>
      <c r="L106" s="236"/>
      <c r="M106" s="236"/>
      <c r="N106" s="231">
        <f t="shared" si="61"/>
        <v>0</v>
      </c>
      <c r="O106" s="231">
        <f t="shared" si="61"/>
        <v>0</v>
      </c>
      <c r="P106" s="236"/>
      <c r="Q106" s="236"/>
      <c r="R106" s="231">
        <f t="shared" si="51"/>
        <v>0</v>
      </c>
      <c r="S106" s="231">
        <f t="shared" si="52"/>
        <v>0</v>
      </c>
      <c r="T106" s="231">
        <f t="shared" si="53"/>
        <v>0</v>
      </c>
      <c r="U106" s="231">
        <f t="shared" si="54"/>
        <v>0</v>
      </c>
      <c r="V106" s="231">
        <f t="shared" si="55"/>
        <v>0</v>
      </c>
      <c r="W106" s="231">
        <f t="shared" si="56"/>
        <v>0</v>
      </c>
      <c r="X106" s="272">
        <f t="shared" si="56"/>
        <v>0</v>
      </c>
      <c r="Y106" s="282"/>
      <c r="Z106" s="100"/>
      <c r="AA106" s="100"/>
      <c r="AB106" s="100"/>
      <c r="AC106" s="280">
        <f t="shared" si="50"/>
        <v>0</v>
      </c>
      <c r="AD106" s="281">
        <f t="shared" si="50"/>
        <v>0</v>
      </c>
      <c r="AE106" s="232"/>
    </row>
    <row r="107" spans="2:31" x14ac:dyDescent="0.2">
      <c r="B107" s="237" t="s">
        <v>160</v>
      </c>
      <c r="C107" s="234" t="s">
        <v>206</v>
      </c>
      <c r="D107" s="235"/>
      <c r="E107" s="235"/>
      <c r="F107" s="235"/>
      <c r="G107" s="235"/>
      <c r="H107" s="231">
        <f t="shared" si="57"/>
        <v>0</v>
      </c>
      <c r="I107" s="231">
        <f t="shared" si="57"/>
        <v>0</v>
      </c>
      <c r="J107" s="236"/>
      <c r="K107" s="236"/>
      <c r="L107" s="236"/>
      <c r="M107" s="236"/>
      <c r="N107" s="231">
        <f t="shared" si="61"/>
        <v>0</v>
      </c>
      <c r="O107" s="231">
        <f t="shared" si="61"/>
        <v>0</v>
      </c>
      <c r="P107" s="236"/>
      <c r="Q107" s="236"/>
      <c r="R107" s="231">
        <f t="shared" si="51"/>
        <v>0</v>
      </c>
      <c r="S107" s="231">
        <f t="shared" si="52"/>
        <v>0</v>
      </c>
      <c r="T107" s="231">
        <f t="shared" si="53"/>
        <v>0</v>
      </c>
      <c r="U107" s="231">
        <f t="shared" si="54"/>
        <v>0</v>
      </c>
      <c r="V107" s="231">
        <f t="shared" si="55"/>
        <v>0</v>
      </c>
      <c r="W107" s="231">
        <f t="shared" si="56"/>
        <v>0</v>
      </c>
      <c r="X107" s="272">
        <f t="shared" si="56"/>
        <v>0</v>
      </c>
      <c r="Y107" s="282"/>
      <c r="Z107" s="100"/>
      <c r="AA107" s="100"/>
      <c r="AB107" s="100"/>
      <c r="AC107" s="280">
        <f t="shared" si="50"/>
        <v>0</v>
      </c>
      <c r="AD107" s="281">
        <f t="shared" si="50"/>
        <v>0</v>
      </c>
      <c r="AE107" s="232"/>
    </row>
    <row r="108" spans="2:31" ht="25.5" x14ac:dyDescent="0.2">
      <c r="B108" s="237" t="s">
        <v>161</v>
      </c>
      <c r="C108" s="234" t="s">
        <v>207</v>
      </c>
      <c r="D108" s="235"/>
      <c r="E108" s="235"/>
      <c r="F108" s="235"/>
      <c r="G108" s="235"/>
      <c r="H108" s="231">
        <f t="shared" si="57"/>
        <v>0</v>
      </c>
      <c r="I108" s="231">
        <f t="shared" si="57"/>
        <v>0</v>
      </c>
      <c r="J108" s="236"/>
      <c r="K108" s="236"/>
      <c r="L108" s="236"/>
      <c r="M108" s="236"/>
      <c r="N108" s="231">
        <f t="shared" si="61"/>
        <v>0</v>
      </c>
      <c r="O108" s="231">
        <f t="shared" si="61"/>
        <v>0</v>
      </c>
      <c r="P108" s="236"/>
      <c r="Q108" s="236"/>
      <c r="R108" s="231">
        <f t="shared" si="51"/>
        <v>0</v>
      </c>
      <c r="S108" s="231">
        <f t="shared" si="52"/>
        <v>0</v>
      </c>
      <c r="T108" s="231">
        <f t="shared" si="53"/>
        <v>0</v>
      </c>
      <c r="U108" s="231">
        <f t="shared" si="54"/>
        <v>0</v>
      </c>
      <c r="V108" s="231">
        <f t="shared" si="55"/>
        <v>0</v>
      </c>
      <c r="W108" s="231">
        <f t="shared" si="56"/>
        <v>0</v>
      </c>
      <c r="X108" s="272">
        <f t="shared" si="56"/>
        <v>0</v>
      </c>
      <c r="Y108" s="282"/>
      <c r="Z108" s="100"/>
      <c r="AA108" s="100"/>
      <c r="AB108" s="100"/>
      <c r="AC108" s="280">
        <f t="shared" si="50"/>
        <v>0</v>
      </c>
      <c r="AD108" s="281">
        <f t="shared" si="50"/>
        <v>0</v>
      </c>
      <c r="AE108" s="232"/>
    </row>
    <row r="109" spans="2:31" x14ac:dyDescent="0.2">
      <c r="B109" s="237" t="s">
        <v>162</v>
      </c>
      <c r="C109" s="234" t="s">
        <v>208</v>
      </c>
      <c r="D109" s="235"/>
      <c r="E109" s="235"/>
      <c r="F109" s="235"/>
      <c r="G109" s="235"/>
      <c r="H109" s="231">
        <f t="shared" si="57"/>
        <v>0</v>
      </c>
      <c r="I109" s="231">
        <f t="shared" si="57"/>
        <v>0</v>
      </c>
      <c r="J109" s="236"/>
      <c r="K109" s="236"/>
      <c r="L109" s="236"/>
      <c r="M109" s="236"/>
      <c r="N109" s="231">
        <f t="shared" si="61"/>
        <v>0</v>
      </c>
      <c r="O109" s="231">
        <f t="shared" si="61"/>
        <v>0</v>
      </c>
      <c r="P109" s="236"/>
      <c r="Q109" s="236"/>
      <c r="R109" s="231">
        <f t="shared" si="51"/>
        <v>0</v>
      </c>
      <c r="S109" s="231">
        <f t="shared" si="52"/>
        <v>0</v>
      </c>
      <c r="T109" s="231">
        <f t="shared" si="53"/>
        <v>0</v>
      </c>
      <c r="U109" s="231">
        <f t="shared" si="54"/>
        <v>0</v>
      </c>
      <c r="V109" s="231">
        <f t="shared" si="55"/>
        <v>0</v>
      </c>
      <c r="W109" s="231">
        <f t="shared" si="56"/>
        <v>0</v>
      </c>
      <c r="X109" s="272">
        <f t="shared" si="56"/>
        <v>0</v>
      </c>
      <c r="Y109" s="282"/>
      <c r="Z109" s="100"/>
      <c r="AA109" s="100"/>
      <c r="AB109" s="100"/>
      <c r="AC109" s="280">
        <f t="shared" si="50"/>
        <v>0</v>
      </c>
      <c r="AD109" s="281">
        <f t="shared" si="50"/>
        <v>0</v>
      </c>
      <c r="AE109" s="232"/>
    </row>
    <row r="110" spans="2:31" x14ac:dyDescent="0.2">
      <c r="B110" s="237" t="s">
        <v>163</v>
      </c>
      <c r="C110" s="234" t="s">
        <v>209</v>
      </c>
      <c r="D110" s="235"/>
      <c r="E110" s="235"/>
      <c r="F110" s="235"/>
      <c r="G110" s="235"/>
      <c r="H110" s="231">
        <f t="shared" si="57"/>
        <v>0</v>
      </c>
      <c r="I110" s="231">
        <f t="shared" si="57"/>
        <v>0</v>
      </c>
      <c r="J110" s="236"/>
      <c r="K110" s="236"/>
      <c r="L110" s="236"/>
      <c r="M110" s="236"/>
      <c r="N110" s="231">
        <f t="shared" si="61"/>
        <v>0</v>
      </c>
      <c r="O110" s="231">
        <f t="shared" si="61"/>
        <v>0</v>
      </c>
      <c r="P110" s="236"/>
      <c r="Q110" s="236"/>
      <c r="R110" s="231">
        <f t="shared" si="51"/>
        <v>0</v>
      </c>
      <c r="S110" s="231">
        <f t="shared" si="52"/>
        <v>0</v>
      </c>
      <c r="T110" s="231">
        <f t="shared" si="53"/>
        <v>0</v>
      </c>
      <c r="U110" s="231">
        <f t="shared" si="54"/>
        <v>0</v>
      </c>
      <c r="V110" s="231">
        <f t="shared" si="55"/>
        <v>0</v>
      </c>
      <c r="W110" s="231">
        <f t="shared" si="56"/>
        <v>0</v>
      </c>
      <c r="X110" s="272">
        <f t="shared" si="56"/>
        <v>0</v>
      </c>
      <c r="Y110" s="282"/>
      <c r="Z110" s="100"/>
      <c r="AA110" s="100"/>
      <c r="AB110" s="100"/>
      <c r="AC110" s="280">
        <f t="shared" si="50"/>
        <v>0</v>
      </c>
      <c r="AD110" s="281">
        <f t="shared" si="50"/>
        <v>0</v>
      </c>
      <c r="AE110" s="232"/>
    </row>
    <row r="111" spans="2:31" x14ac:dyDescent="0.2">
      <c r="B111" s="228" t="s">
        <v>35</v>
      </c>
      <c r="C111" s="229" t="s">
        <v>30</v>
      </c>
      <c r="D111" s="230">
        <f t="shared" ref="D111:G111" si="71">D112</f>
        <v>0</v>
      </c>
      <c r="E111" s="230">
        <f t="shared" si="71"/>
        <v>0</v>
      </c>
      <c r="F111" s="230">
        <f t="shared" si="71"/>
        <v>0</v>
      </c>
      <c r="G111" s="230">
        <f t="shared" si="71"/>
        <v>0</v>
      </c>
      <c r="H111" s="231">
        <f t="shared" si="57"/>
        <v>0</v>
      </c>
      <c r="I111" s="231">
        <f t="shared" si="57"/>
        <v>0</v>
      </c>
      <c r="J111" s="231">
        <f>J112</f>
        <v>0</v>
      </c>
      <c r="K111" s="231">
        <f t="shared" ref="K111:M111" si="72">K112</f>
        <v>0</v>
      </c>
      <c r="L111" s="231">
        <f t="shared" si="72"/>
        <v>0</v>
      </c>
      <c r="M111" s="231">
        <f t="shared" si="72"/>
        <v>0</v>
      </c>
      <c r="N111" s="231">
        <f t="shared" si="61"/>
        <v>0</v>
      </c>
      <c r="O111" s="231">
        <f t="shared" si="61"/>
        <v>0</v>
      </c>
      <c r="P111" s="231">
        <f>P112</f>
        <v>0</v>
      </c>
      <c r="Q111" s="231">
        <f>Q112</f>
        <v>0</v>
      </c>
      <c r="R111" s="231">
        <f t="shared" si="51"/>
        <v>0</v>
      </c>
      <c r="S111" s="231">
        <f t="shared" si="52"/>
        <v>0</v>
      </c>
      <c r="T111" s="231">
        <f t="shared" si="53"/>
        <v>0</v>
      </c>
      <c r="U111" s="231">
        <f t="shared" si="54"/>
        <v>0</v>
      </c>
      <c r="V111" s="231">
        <f t="shared" si="55"/>
        <v>0</v>
      </c>
      <c r="W111" s="231">
        <f t="shared" si="56"/>
        <v>0</v>
      </c>
      <c r="X111" s="272">
        <f t="shared" si="56"/>
        <v>0</v>
      </c>
      <c r="Y111" s="279">
        <f>Y112</f>
        <v>0</v>
      </c>
      <c r="Z111" s="280">
        <f t="shared" ref="Z111:AB111" si="73">Z112</f>
        <v>0</v>
      </c>
      <c r="AA111" s="280">
        <f t="shared" si="73"/>
        <v>0</v>
      </c>
      <c r="AB111" s="280">
        <f t="shared" si="73"/>
        <v>0</v>
      </c>
      <c r="AC111" s="280">
        <f t="shared" si="50"/>
        <v>0</v>
      </c>
      <c r="AD111" s="281">
        <f t="shared" si="50"/>
        <v>0</v>
      </c>
      <c r="AE111" s="232"/>
    </row>
    <row r="112" spans="2:31" x14ac:dyDescent="0.2">
      <c r="B112" s="237" t="s">
        <v>164</v>
      </c>
      <c r="C112" s="234" t="s">
        <v>203</v>
      </c>
      <c r="D112" s="235"/>
      <c r="E112" s="235"/>
      <c r="F112" s="235"/>
      <c r="G112" s="235"/>
      <c r="H112" s="231">
        <f t="shared" si="57"/>
        <v>0</v>
      </c>
      <c r="I112" s="231">
        <f t="shared" si="57"/>
        <v>0</v>
      </c>
      <c r="J112" s="236"/>
      <c r="K112" s="236"/>
      <c r="L112" s="236"/>
      <c r="M112" s="236"/>
      <c r="N112" s="231">
        <f t="shared" si="61"/>
        <v>0</v>
      </c>
      <c r="O112" s="231">
        <f t="shared" si="61"/>
        <v>0</v>
      </c>
      <c r="P112" s="236"/>
      <c r="Q112" s="236"/>
      <c r="R112" s="231">
        <f t="shared" si="51"/>
        <v>0</v>
      </c>
      <c r="S112" s="231">
        <f t="shared" si="52"/>
        <v>0</v>
      </c>
      <c r="T112" s="231">
        <f t="shared" si="53"/>
        <v>0</v>
      </c>
      <c r="U112" s="231">
        <f t="shared" si="54"/>
        <v>0</v>
      </c>
      <c r="V112" s="231">
        <f t="shared" si="55"/>
        <v>0</v>
      </c>
      <c r="W112" s="231">
        <f t="shared" si="56"/>
        <v>0</v>
      </c>
      <c r="X112" s="272">
        <f t="shared" si="56"/>
        <v>0</v>
      </c>
      <c r="Y112" s="282"/>
      <c r="Z112" s="100"/>
      <c r="AA112" s="100"/>
      <c r="AB112" s="100"/>
      <c r="AC112" s="280">
        <f t="shared" si="50"/>
        <v>0</v>
      </c>
      <c r="AD112" s="281">
        <f t="shared" si="50"/>
        <v>0</v>
      </c>
      <c r="AE112" s="232"/>
    </row>
    <row r="113" spans="2:31" x14ac:dyDescent="0.2">
      <c r="B113" s="228" t="s">
        <v>36</v>
      </c>
      <c r="C113" s="229" t="s">
        <v>31</v>
      </c>
      <c r="D113" s="230">
        <f t="shared" ref="D113:G113" si="74">SUM(D114:D117)</f>
        <v>0</v>
      </c>
      <c r="E113" s="230">
        <f t="shared" si="74"/>
        <v>0</v>
      </c>
      <c r="F113" s="230">
        <f t="shared" si="74"/>
        <v>0</v>
      </c>
      <c r="G113" s="230">
        <f t="shared" si="74"/>
        <v>0</v>
      </c>
      <c r="H113" s="231">
        <f t="shared" si="57"/>
        <v>0</v>
      </c>
      <c r="I113" s="231">
        <f t="shared" si="57"/>
        <v>0</v>
      </c>
      <c r="J113" s="231">
        <f>SUM(J114:J117)</f>
        <v>0</v>
      </c>
      <c r="K113" s="231">
        <f t="shared" ref="K113:M113" si="75">SUM(K114:K117)</f>
        <v>0</v>
      </c>
      <c r="L113" s="231">
        <f t="shared" si="75"/>
        <v>0</v>
      </c>
      <c r="M113" s="231">
        <f t="shared" si="75"/>
        <v>0</v>
      </c>
      <c r="N113" s="231">
        <f t="shared" si="61"/>
        <v>0</v>
      </c>
      <c r="O113" s="231">
        <f t="shared" si="61"/>
        <v>0</v>
      </c>
      <c r="P113" s="231">
        <f>SUM(P114:P117)</f>
        <v>0</v>
      </c>
      <c r="Q113" s="231">
        <f>SUM(Q114:Q117)</f>
        <v>0</v>
      </c>
      <c r="R113" s="231">
        <f t="shared" si="51"/>
        <v>0</v>
      </c>
      <c r="S113" s="231">
        <f t="shared" si="52"/>
        <v>0</v>
      </c>
      <c r="T113" s="231">
        <f t="shared" si="53"/>
        <v>0</v>
      </c>
      <c r="U113" s="231">
        <f t="shared" si="54"/>
        <v>0</v>
      </c>
      <c r="V113" s="231">
        <f t="shared" si="55"/>
        <v>0</v>
      </c>
      <c r="W113" s="231">
        <f t="shared" si="56"/>
        <v>0</v>
      </c>
      <c r="X113" s="272">
        <f t="shared" si="56"/>
        <v>0</v>
      </c>
      <c r="Y113" s="279">
        <f>SUM(Y114:Y117)</f>
        <v>0</v>
      </c>
      <c r="Z113" s="280">
        <f t="shared" ref="Z113:AB113" si="76">SUM(Z114:Z117)</f>
        <v>0</v>
      </c>
      <c r="AA113" s="280">
        <f t="shared" si="76"/>
        <v>0</v>
      </c>
      <c r="AB113" s="280">
        <f t="shared" si="76"/>
        <v>0</v>
      </c>
      <c r="AC113" s="280">
        <f t="shared" si="50"/>
        <v>0</v>
      </c>
      <c r="AD113" s="281">
        <f t="shared" si="50"/>
        <v>0</v>
      </c>
      <c r="AE113" s="232"/>
    </row>
    <row r="114" spans="2:31" x14ac:dyDescent="0.2">
      <c r="B114" s="237" t="s">
        <v>166</v>
      </c>
      <c r="C114" s="234" t="s">
        <v>199</v>
      </c>
      <c r="D114" s="235"/>
      <c r="E114" s="235"/>
      <c r="F114" s="235"/>
      <c r="G114" s="235"/>
      <c r="H114" s="231">
        <f t="shared" si="57"/>
        <v>0</v>
      </c>
      <c r="I114" s="231">
        <f t="shared" si="57"/>
        <v>0</v>
      </c>
      <c r="J114" s="236"/>
      <c r="K114" s="236"/>
      <c r="L114" s="236"/>
      <c r="M114" s="236"/>
      <c r="N114" s="231">
        <f t="shared" si="61"/>
        <v>0</v>
      </c>
      <c r="O114" s="231">
        <f t="shared" si="61"/>
        <v>0</v>
      </c>
      <c r="P114" s="236"/>
      <c r="Q114" s="236"/>
      <c r="R114" s="231">
        <f t="shared" si="51"/>
        <v>0</v>
      </c>
      <c r="S114" s="231">
        <f t="shared" si="52"/>
        <v>0</v>
      </c>
      <c r="T114" s="231">
        <f t="shared" si="53"/>
        <v>0</v>
      </c>
      <c r="U114" s="231">
        <f t="shared" si="54"/>
        <v>0</v>
      </c>
      <c r="V114" s="231">
        <f t="shared" si="55"/>
        <v>0</v>
      </c>
      <c r="W114" s="231">
        <f t="shared" si="56"/>
        <v>0</v>
      </c>
      <c r="X114" s="272">
        <f t="shared" si="56"/>
        <v>0</v>
      </c>
      <c r="Y114" s="282"/>
      <c r="Z114" s="100"/>
      <c r="AA114" s="100"/>
      <c r="AB114" s="100"/>
      <c r="AC114" s="280">
        <f t="shared" si="50"/>
        <v>0</v>
      </c>
      <c r="AD114" s="281">
        <f t="shared" si="50"/>
        <v>0</v>
      </c>
      <c r="AE114" s="232"/>
    </row>
    <row r="115" spans="2:31" x14ac:dyDescent="0.2">
      <c r="B115" s="237" t="s">
        <v>167</v>
      </c>
      <c r="C115" s="234" t="s">
        <v>200</v>
      </c>
      <c r="D115" s="235"/>
      <c r="E115" s="235"/>
      <c r="F115" s="235"/>
      <c r="G115" s="235"/>
      <c r="H115" s="231">
        <f t="shared" si="57"/>
        <v>0</v>
      </c>
      <c r="I115" s="231">
        <f t="shared" si="57"/>
        <v>0</v>
      </c>
      <c r="J115" s="236"/>
      <c r="K115" s="236"/>
      <c r="L115" s="236"/>
      <c r="M115" s="236"/>
      <c r="N115" s="231">
        <f t="shared" si="61"/>
        <v>0</v>
      </c>
      <c r="O115" s="231">
        <f t="shared" si="61"/>
        <v>0</v>
      </c>
      <c r="P115" s="236"/>
      <c r="Q115" s="236"/>
      <c r="R115" s="231">
        <f t="shared" si="51"/>
        <v>0</v>
      </c>
      <c r="S115" s="231">
        <f t="shared" si="52"/>
        <v>0</v>
      </c>
      <c r="T115" s="231">
        <f t="shared" si="53"/>
        <v>0</v>
      </c>
      <c r="U115" s="231">
        <f t="shared" si="54"/>
        <v>0</v>
      </c>
      <c r="V115" s="231">
        <f t="shared" si="55"/>
        <v>0</v>
      </c>
      <c r="W115" s="231">
        <f t="shared" si="56"/>
        <v>0</v>
      </c>
      <c r="X115" s="272">
        <f t="shared" si="56"/>
        <v>0</v>
      </c>
      <c r="Y115" s="282"/>
      <c r="Z115" s="100"/>
      <c r="AA115" s="100"/>
      <c r="AB115" s="100"/>
      <c r="AC115" s="280">
        <f t="shared" si="50"/>
        <v>0</v>
      </c>
      <c r="AD115" s="281">
        <f t="shared" si="50"/>
        <v>0</v>
      </c>
      <c r="AE115" s="232"/>
    </row>
    <row r="116" spans="2:31" x14ac:dyDescent="0.2">
      <c r="B116" s="237" t="s">
        <v>168</v>
      </c>
      <c r="C116" s="234" t="s">
        <v>201</v>
      </c>
      <c r="D116" s="235"/>
      <c r="E116" s="235"/>
      <c r="F116" s="235"/>
      <c r="G116" s="235"/>
      <c r="H116" s="231">
        <f t="shared" si="57"/>
        <v>0</v>
      </c>
      <c r="I116" s="231">
        <f t="shared" si="57"/>
        <v>0</v>
      </c>
      <c r="J116" s="236"/>
      <c r="K116" s="236"/>
      <c r="L116" s="236"/>
      <c r="M116" s="236"/>
      <c r="N116" s="231">
        <f t="shared" si="61"/>
        <v>0</v>
      </c>
      <c r="O116" s="231">
        <f t="shared" si="61"/>
        <v>0</v>
      </c>
      <c r="P116" s="236"/>
      <c r="Q116" s="236"/>
      <c r="R116" s="231">
        <f t="shared" si="51"/>
        <v>0</v>
      </c>
      <c r="S116" s="231">
        <f t="shared" si="52"/>
        <v>0</v>
      </c>
      <c r="T116" s="231">
        <f t="shared" si="53"/>
        <v>0</v>
      </c>
      <c r="U116" s="231">
        <f t="shared" si="54"/>
        <v>0</v>
      </c>
      <c r="V116" s="231">
        <f t="shared" si="55"/>
        <v>0</v>
      </c>
      <c r="W116" s="231">
        <f t="shared" si="56"/>
        <v>0</v>
      </c>
      <c r="X116" s="272">
        <f t="shared" si="56"/>
        <v>0</v>
      </c>
      <c r="Y116" s="282"/>
      <c r="Z116" s="100"/>
      <c r="AA116" s="100"/>
      <c r="AB116" s="100"/>
      <c r="AC116" s="280">
        <f t="shared" si="50"/>
        <v>0</v>
      </c>
      <c r="AD116" s="281">
        <f t="shared" si="50"/>
        <v>0</v>
      </c>
      <c r="AE116" s="232"/>
    </row>
    <row r="117" spans="2:31" x14ac:dyDescent="0.2">
      <c r="B117" s="237" t="s">
        <v>169</v>
      </c>
      <c r="C117" s="234" t="s">
        <v>202</v>
      </c>
      <c r="D117" s="235"/>
      <c r="E117" s="235"/>
      <c r="F117" s="235"/>
      <c r="G117" s="235"/>
      <c r="H117" s="231">
        <f t="shared" si="57"/>
        <v>0</v>
      </c>
      <c r="I117" s="231">
        <f t="shared" si="57"/>
        <v>0</v>
      </c>
      <c r="J117" s="236"/>
      <c r="K117" s="236"/>
      <c r="L117" s="236"/>
      <c r="M117" s="236"/>
      <c r="N117" s="231">
        <f t="shared" si="61"/>
        <v>0</v>
      </c>
      <c r="O117" s="231">
        <f t="shared" si="61"/>
        <v>0</v>
      </c>
      <c r="P117" s="236"/>
      <c r="Q117" s="236"/>
      <c r="R117" s="231">
        <f t="shared" si="51"/>
        <v>0</v>
      </c>
      <c r="S117" s="231">
        <f t="shared" si="52"/>
        <v>0</v>
      </c>
      <c r="T117" s="231">
        <f t="shared" si="53"/>
        <v>0</v>
      </c>
      <c r="U117" s="231">
        <f t="shared" si="54"/>
        <v>0</v>
      </c>
      <c r="V117" s="231">
        <f t="shared" si="55"/>
        <v>0</v>
      </c>
      <c r="W117" s="231">
        <f t="shared" si="56"/>
        <v>0</v>
      </c>
      <c r="X117" s="272">
        <f t="shared" si="56"/>
        <v>0</v>
      </c>
      <c r="Y117" s="282"/>
      <c r="Z117" s="100"/>
      <c r="AA117" s="100"/>
      <c r="AB117" s="100"/>
      <c r="AC117" s="280">
        <f t="shared" si="50"/>
        <v>0</v>
      </c>
      <c r="AD117" s="281">
        <f t="shared" si="50"/>
        <v>0</v>
      </c>
      <c r="AE117" s="232"/>
    </row>
    <row r="118" spans="2:31" ht="13.5" thickBot="1" x14ac:dyDescent="0.25">
      <c r="B118" s="241" t="s">
        <v>37</v>
      </c>
      <c r="C118" s="242" t="s">
        <v>165</v>
      </c>
      <c r="D118" s="243"/>
      <c r="E118" s="243"/>
      <c r="F118" s="243"/>
      <c r="G118" s="243"/>
      <c r="H118" s="244">
        <f t="shared" si="57"/>
        <v>0</v>
      </c>
      <c r="I118" s="244">
        <f t="shared" si="57"/>
        <v>0</v>
      </c>
      <c r="J118" s="245"/>
      <c r="K118" s="245"/>
      <c r="L118" s="245"/>
      <c r="M118" s="245"/>
      <c r="N118" s="244">
        <f t="shared" si="61"/>
        <v>0</v>
      </c>
      <c r="O118" s="244">
        <f t="shared" si="61"/>
        <v>0</v>
      </c>
      <c r="P118" s="245"/>
      <c r="Q118" s="245"/>
      <c r="R118" s="244">
        <f t="shared" si="51"/>
        <v>0</v>
      </c>
      <c r="S118" s="244">
        <f t="shared" si="52"/>
        <v>0</v>
      </c>
      <c r="T118" s="244">
        <f t="shared" si="53"/>
        <v>0</v>
      </c>
      <c r="U118" s="244">
        <f t="shared" si="54"/>
        <v>0</v>
      </c>
      <c r="V118" s="244">
        <f t="shared" si="55"/>
        <v>0</v>
      </c>
      <c r="W118" s="244">
        <f t="shared" si="56"/>
        <v>0</v>
      </c>
      <c r="X118" s="273">
        <f t="shared" si="56"/>
        <v>0</v>
      </c>
      <c r="Y118" s="283"/>
      <c r="Z118" s="218"/>
      <c r="AA118" s="218"/>
      <c r="AB118" s="218"/>
      <c r="AC118" s="284">
        <f t="shared" si="50"/>
        <v>0</v>
      </c>
      <c r="AD118" s="285">
        <f t="shared" si="50"/>
        <v>0</v>
      </c>
      <c r="AE118" s="232"/>
    </row>
    <row r="119" spans="2:31" x14ac:dyDescent="0.2">
      <c r="B119" s="246"/>
      <c r="C119" s="247"/>
      <c r="D119" s="248"/>
      <c r="E119" s="248"/>
      <c r="F119" s="248"/>
      <c r="G119" s="248"/>
      <c r="H119" s="249"/>
      <c r="I119" s="249"/>
      <c r="J119" s="250"/>
      <c r="K119" s="250"/>
      <c r="L119" s="250"/>
      <c r="M119" s="250"/>
      <c r="N119" s="249"/>
      <c r="O119" s="249"/>
      <c r="P119" s="250"/>
      <c r="Q119" s="250"/>
      <c r="R119" s="249"/>
      <c r="S119" s="249"/>
      <c r="T119" s="249"/>
      <c r="U119" s="249"/>
      <c r="V119" s="249"/>
      <c r="W119" s="249"/>
      <c r="X119" s="249"/>
      <c r="Y119" s="250"/>
      <c r="Z119" s="250"/>
      <c r="AA119" s="250"/>
      <c r="AB119" s="250"/>
      <c r="AC119" s="249"/>
      <c r="AD119" s="249"/>
      <c r="AE119" s="251"/>
    </row>
    <row r="120" spans="2:31" ht="39.75" customHeight="1" x14ac:dyDescent="0.2">
      <c r="B120" s="246"/>
      <c r="C120" s="587" t="s">
        <v>538</v>
      </c>
      <c r="D120" s="587"/>
      <c r="E120" s="587"/>
      <c r="F120" s="587"/>
      <c r="G120" s="587"/>
      <c r="H120" s="587"/>
      <c r="I120" s="587"/>
      <c r="J120" s="587"/>
      <c r="K120" s="587"/>
      <c r="L120" s="587"/>
      <c r="M120" s="587"/>
      <c r="N120" s="587"/>
      <c r="O120" s="587"/>
      <c r="P120" s="587"/>
      <c r="Q120" s="587"/>
      <c r="R120" s="587"/>
      <c r="S120" s="587"/>
      <c r="T120" s="587"/>
      <c r="U120" s="587"/>
      <c r="V120" s="587"/>
      <c r="W120" s="587"/>
      <c r="X120" s="587"/>
      <c r="Y120" s="250"/>
      <c r="Z120" s="250"/>
      <c r="AA120" s="250"/>
      <c r="AB120" s="250"/>
      <c r="AC120" s="249"/>
      <c r="AD120" s="249"/>
      <c r="AE120" s="251"/>
    </row>
    <row r="121" spans="2:31" ht="12.75" customHeight="1" x14ac:dyDescent="0.2">
      <c r="B121" s="246"/>
      <c r="C121" s="587" t="s">
        <v>563</v>
      </c>
      <c r="D121" s="587"/>
      <c r="E121" s="587"/>
      <c r="F121" s="587"/>
      <c r="G121" s="587"/>
      <c r="H121" s="587"/>
      <c r="I121" s="587"/>
      <c r="J121" s="267"/>
      <c r="K121" s="267"/>
      <c r="L121" s="267"/>
      <c r="M121" s="267"/>
      <c r="N121" s="268"/>
      <c r="O121" s="268"/>
      <c r="P121" s="267"/>
      <c r="Q121" s="267"/>
      <c r="R121" s="268"/>
      <c r="S121" s="268"/>
      <c r="T121" s="268"/>
      <c r="U121" s="268"/>
      <c r="V121" s="268"/>
      <c r="W121" s="268"/>
      <c r="X121" s="268"/>
      <c r="Y121" s="250"/>
      <c r="Z121" s="250"/>
      <c r="AA121" s="250"/>
      <c r="AB121" s="250"/>
      <c r="AC121" s="249"/>
      <c r="AD121" s="249"/>
      <c r="AE121" s="251"/>
    </row>
    <row r="122" spans="2:31" ht="39.75" customHeight="1" x14ac:dyDescent="0.2">
      <c r="B122" s="246"/>
      <c r="C122" s="252"/>
      <c r="D122" s="252"/>
      <c r="E122" s="252"/>
      <c r="F122" s="252"/>
      <c r="G122" s="252"/>
      <c r="H122" s="252"/>
      <c r="I122" s="252"/>
      <c r="J122" s="250"/>
      <c r="K122" s="250"/>
      <c r="L122" s="250"/>
      <c r="M122" s="250"/>
      <c r="N122" s="249"/>
      <c r="O122" s="249"/>
      <c r="P122" s="250"/>
      <c r="Q122" s="250"/>
      <c r="R122" s="249"/>
      <c r="S122" s="249"/>
      <c r="T122" s="249"/>
      <c r="U122" s="249"/>
      <c r="V122" s="249"/>
      <c r="W122" s="249"/>
      <c r="X122" s="249"/>
      <c r="Y122" s="250"/>
      <c r="Z122" s="250"/>
      <c r="AA122" s="250"/>
      <c r="AB122" s="250"/>
      <c r="AC122" s="249"/>
      <c r="AD122" s="249"/>
      <c r="AE122" s="251"/>
    </row>
    <row r="123" spans="2:31" s="253" customFormat="1" ht="12.75" customHeight="1" x14ac:dyDescent="0.2">
      <c r="B123" s="221" t="s">
        <v>64</v>
      </c>
      <c r="C123" s="221"/>
      <c r="D123" s="14"/>
      <c r="E123" s="14"/>
      <c r="F123" s="14"/>
      <c r="G123" s="14"/>
      <c r="H123" s="221"/>
      <c r="I123" s="221"/>
      <c r="J123" s="221"/>
      <c r="K123" s="221"/>
      <c r="L123" s="221"/>
      <c r="M123" s="221"/>
      <c r="N123" s="221"/>
      <c r="O123" s="221"/>
      <c r="P123" s="221"/>
      <c r="Q123" s="221"/>
      <c r="R123" s="221"/>
      <c r="S123" s="221"/>
      <c r="T123" s="221"/>
      <c r="U123" s="221"/>
      <c r="V123" s="221"/>
      <c r="W123" s="221"/>
      <c r="X123" s="221"/>
      <c r="Y123" s="222"/>
      <c r="Z123" s="222"/>
      <c r="AA123" s="222"/>
      <c r="AB123" s="222"/>
      <c r="AC123" s="222"/>
      <c r="AD123" s="222"/>
    </row>
    <row r="124" spans="2:31" s="253" customFormat="1" ht="25.5" customHeight="1" x14ac:dyDescent="0.2">
      <c r="B124" s="221"/>
      <c r="C124" s="221"/>
      <c r="D124" s="14"/>
      <c r="E124" s="14"/>
      <c r="F124" s="14"/>
      <c r="G124" s="14"/>
      <c r="H124" s="221"/>
      <c r="I124" s="221"/>
      <c r="J124" s="221"/>
      <c r="K124" s="221"/>
      <c r="L124" s="221"/>
      <c r="M124" s="221"/>
      <c r="N124" s="221"/>
      <c r="O124" s="221"/>
      <c r="P124" s="221"/>
      <c r="Q124" s="221"/>
      <c r="R124" s="221"/>
      <c r="S124" s="221"/>
      <c r="T124" s="221"/>
      <c r="U124" s="221"/>
      <c r="V124" s="221"/>
      <c r="W124" s="221"/>
      <c r="X124" s="221"/>
      <c r="Y124" s="222"/>
      <c r="Z124" s="222"/>
      <c r="AA124" s="222"/>
      <c r="AB124" s="222"/>
      <c r="AC124" s="222"/>
      <c r="AD124" s="222"/>
    </row>
    <row r="125" spans="2:31" s="253" customFormat="1" x14ac:dyDescent="0.2">
      <c r="B125" s="221" t="s">
        <v>65</v>
      </c>
      <c r="C125" s="221"/>
      <c r="D125" s="14"/>
      <c r="E125" s="14"/>
      <c r="F125" s="14"/>
      <c r="G125" s="14"/>
      <c r="H125" s="221"/>
      <c r="I125" s="221"/>
      <c r="J125" s="221"/>
      <c r="K125" s="221"/>
      <c r="L125" s="221"/>
      <c r="M125" s="221"/>
      <c r="N125" s="221"/>
      <c r="O125" s="221"/>
      <c r="P125" s="221"/>
      <c r="Q125" s="221"/>
      <c r="R125" s="221"/>
      <c r="S125" s="221"/>
      <c r="T125" s="221"/>
      <c r="U125" s="221"/>
      <c r="V125" s="221"/>
      <c r="W125" s="221"/>
      <c r="X125" s="221"/>
      <c r="Y125" s="222"/>
      <c r="Z125" s="222"/>
      <c r="AA125" s="222"/>
      <c r="AB125" s="222"/>
      <c r="AC125" s="222"/>
      <c r="AD125" s="222"/>
    </row>
    <row r="126" spans="2:31" s="253" customFormat="1" x14ac:dyDescent="0.2">
      <c r="B126" s="588" t="s">
        <v>71</v>
      </c>
      <c r="C126" s="588"/>
      <c r="D126" s="14"/>
      <c r="E126" s="14"/>
      <c r="F126" s="14"/>
      <c r="G126" s="14"/>
      <c r="H126" s="221"/>
      <c r="I126" s="221"/>
      <c r="J126" s="221"/>
      <c r="K126" s="221"/>
      <c r="L126" s="221"/>
      <c r="M126" s="221"/>
      <c r="N126" s="221"/>
      <c r="O126" s="221"/>
      <c r="P126" s="221"/>
      <c r="Q126" s="221"/>
      <c r="R126" s="221"/>
      <c r="S126" s="221"/>
      <c r="T126" s="221"/>
      <c r="U126" s="221"/>
      <c r="V126" s="221"/>
      <c r="W126" s="221"/>
      <c r="X126" s="221"/>
      <c r="Y126" s="222"/>
      <c r="Z126" s="222"/>
      <c r="AA126" s="222"/>
      <c r="AB126" s="222"/>
      <c r="AC126" s="222"/>
      <c r="AD126" s="222"/>
    </row>
    <row r="132" ht="21.75" customHeight="1" x14ac:dyDescent="0.2"/>
    <row r="243" spans="2:30" s="255" customFormat="1" x14ac:dyDescent="0.2">
      <c r="B243" s="254"/>
      <c r="C243" s="220"/>
      <c r="D243" s="14"/>
      <c r="E243" s="14"/>
      <c r="F243" s="14"/>
      <c r="G243" s="14"/>
      <c r="H243" s="221"/>
      <c r="I243" s="221"/>
      <c r="J243" s="221"/>
      <c r="K243" s="221"/>
      <c r="L243" s="221"/>
      <c r="M243" s="221"/>
      <c r="N243" s="221"/>
      <c r="O243" s="221"/>
      <c r="P243" s="221"/>
      <c r="Q243" s="221"/>
      <c r="R243" s="221"/>
      <c r="S243" s="221"/>
      <c r="T243" s="221"/>
      <c r="U243" s="221"/>
      <c r="V243" s="221"/>
      <c r="W243" s="221"/>
      <c r="X243" s="221"/>
      <c r="Y243" s="222"/>
      <c r="Z243" s="222"/>
      <c r="AA243" s="222"/>
      <c r="AB243" s="222"/>
      <c r="AC243" s="222"/>
      <c r="AD243" s="222"/>
    </row>
    <row r="244" spans="2:30" s="255" customFormat="1" x14ac:dyDescent="0.2">
      <c r="B244" s="254"/>
      <c r="C244" s="220"/>
      <c r="D244" s="14"/>
      <c r="E244" s="14"/>
      <c r="F244" s="14"/>
      <c r="G244" s="14"/>
      <c r="H244" s="221"/>
      <c r="I244" s="221"/>
      <c r="J244" s="221"/>
      <c r="K244" s="221"/>
      <c r="L244" s="221"/>
      <c r="M244" s="221"/>
      <c r="N244" s="221"/>
      <c r="O244" s="221"/>
      <c r="P244" s="221"/>
      <c r="Q244" s="221"/>
      <c r="R244" s="221"/>
      <c r="S244" s="221"/>
      <c r="T244" s="221"/>
      <c r="U244" s="221"/>
      <c r="V244" s="221"/>
      <c r="W244" s="221"/>
      <c r="X244" s="221"/>
      <c r="Y244" s="222"/>
      <c r="Z244" s="222"/>
      <c r="AA244" s="222"/>
      <c r="AB244" s="222"/>
      <c r="AC244" s="222"/>
      <c r="AD244" s="222"/>
    </row>
    <row r="245" spans="2:30" s="255" customFormat="1" x14ac:dyDescent="0.2">
      <c r="B245" s="254"/>
      <c r="C245" s="220"/>
      <c r="D245" s="14"/>
      <c r="E245" s="14"/>
      <c r="F245" s="14"/>
      <c r="G245" s="14"/>
      <c r="H245" s="221"/>
      <c r="I245" s="221"/>
      <c r="J245" s="221"/>
      <c r="K245" s="221"/>
      <c r="L245" s="221"/>
      <c r="M245" s="221"/>
      <c r="N245" s="221"/>
      <c r="O245" s="221"/>
      <c r="P245" s="221"/>
      <c r="Q245" s="221"/>
      <c r="R245" s="221"/>
      <c r="S245" s="221"/>
      <c r="T245" s="221"/>
      <c r="U245" s="221"/>
      <c r="V245" s="221"/>
      <c r="W245" s="221"/>
      <c r="X245" s="221"/>
      <c r="Y245" s="222"/>
      <c r="Z245" s="222"/>
      <c r="AA245" s="222"/>
      <c r="AB245" s="222"/>
      <c r="AC245" s="222"/>
      <c r="AD245" s="222"/>
    </row>
    <row r="247" spans="2:30" s="255" customFormat="1" x14ac:dyDescent="0.2">
      <c r="B247" s="254"/>
      <c r="C247" s="220"/>
      <c r="D247" s="14"/>
      <c r="E247" s="14"/>
      <c r="F247" s="14"/>
      <c r="G247" s="14"/>
      <c r="H247" s="221"/>
      <c r="I247" s="221"/>
      <c r="J247" s="221"/>
      <c r="K247" s="221"/>
      <c r="L247" s="221"/>
      <c r="M247" s="221"/>
      <c r="N247" s="221"/>
      <c r="O247" s="221"/>
      <c r="P247" s="221"/>
      <c r="Q247" s="221"/>
      <c r="R247" s="221"/>
      <c r="S247" s="221"/>
      <c r="T247" s="221"/>
      <c r="U247" s="221"/>
      <c r="V247" s="221"/>
      <c r="W247" s="221"/>
      <c r="X247" s="221"/>
      <c r="Y247" s="222"/>
      <c r="Z247" s="222"/>
      <c r="AA247" s="222"/>
      <c r="AB247" s="222"/>
      <c r="AC247" s="222"/>
      <c r="AD247" s="222"/>
    </row>
    <row r="248" spans="2:30" s="255" customFormat="1" x14ac:dyDescent="0.2">
      <c r="B248" s="254"/>
      <c r="C248" s="220"/>
      <c r="D248" s="14"/>
      <c r="E248" s="14"/>
      <c r="F248" s="14"/>
      <c r="G248" s="14"/>
      <c r="H248" s="221"/>
      <c r="I248" s="221"/>
      <c r="J248" s="221"/>
      <c r="K248" s="221"/>
      <c r="L248" s="221"/>
      <c r="M248" s="221"/>
      <c r="N248" s="221"/>
      <c r="O248" s="221"/>
      <c r="P248" s="221"/>
      <c r="Q248" s="221"/>
      <c r="R248" s="221"/>
      <c r="S248" s="221"/>
      <c r="T248" s="221"/>
      <c r="U248" s="221"/>
      <c r="V248" s="221"/>
      <c r="W248" s="221"/>
      <c r="X248" s="221"/>
      <c r="Y248" s="222"/>
      <c r="Z248" s="222"/>
      <c r="AA248" s="222"/>
      <c r="AB248" s="222"/>
      <c r="AC248" s="222"/>
      <c r="AD248" s="222"/>
    </row>
    <row r="249" spans="2:30" s="255" customFormat="1" x14ac:dyDescent="0.2">
      <c r="B249" s="254"/>
      <c r="C249" s="220"/>
      <c r="D249" s="14"/>
      <c r="E249" s="14"/>
      <c r="F249" s="14"/>
      <c r="G249" s="14"/>
      <c r="H249" s="221"/>
      <c r="I249" s="221"/>
      <c r="J249" s="221"/>
      <c r="K249" s="221"/>
      <c r="L249" s="221"/>
      <c r="M249" s="221"/>
      <c r="N249" s="221"/>
      <c r="O249" s="221"/>
      <c r="P249" s="221"/>
      <c r="Q249" s="221"/>
      <c r="R249" s="221"/>
      <c r="S249" s="221"/>
      <c r="T249" s="221"/>
      <c r="U249" s="221"/>
      <c r="V249" s="221"/>
      <c r="W249" s="221"/>
      <c r="X249" s="221"/>
      <c r="Y249" s="222"/>
      <c r="Z249" s="222"/>
      <c r="AA249" s="222"/>
      <c r="AB249" s="222"/>
      <c r="AC249" s="222"/>
      <c r="AD249" s="222"/>
    </row>
    <row r="250" spans="2:30" s="255" customFormat="1" x14ac:dyDescent="0.2">
      <c r="B250" s="254"/>
      <c r="C250" s="220"/>
      <c r="D250" s="14"/>
      <c r="E250" s="14"/>
      <c r="F250" s="14"/>
      <c r="G250" s="14"/>
      <c r="H250" s="221"/>
      <c r="I250" s="221"/>
      <c r="J250" s="221"/>
      <c r="K250" s="221"/>
      <c r="L250" s="221"/>
      <c r="M250" s="221"/>
      <c r="N250" s="221"/>
      <c r="O250" s="221"/>
      <c r="P250" s="221"/>
      <c r="Q250" s="221"/>
      <c r="R250" s="221"/>
      <c r="S250" s="221"/>
      <c r="T250" s="221"/>
      <c r="U250" s="221"/>
      <c r="V250" s="221"/>
      <c r="W250" s="221"/>
      <c r="X250" s="221"/>
      <c r="Y250" s="222"/>
      <c r="Z250" s="222"/>
      <c r="AA250" s="222"/>
      <c r="AB250" s="222"/>
      <c r="AC250" s="222"/>
      <c r="AD250" s="222"/>
    </row>
    <row r="251" spans="2:30" s="255" customFormat="1" x14ac:dyDescent="0.2">
      <c r="B251" s="254"/>
      <c r="C251" s="220"/>
      <c r="D251" s="14"/>
      <c r="E251" s="14"/>
      <c r="F251" s="14"/>
      <c r="G251" s="14"/>
      <c r="H251" s="221"/>
      <c r="I251" s="221"/>
      <c r="J251" s="221"/>
      <c r="K251" s="221"/>
      <c r="L251" s="221"/>
      <c r="M251" s="221"/>
      <c r="N251" s="221"/>
      <c r="O251" s="221"/>
      <c r="P251" s="221"/>
      <c r="Q251" s="221"/>
      <c r="R251" s="221"/>
      <c r="S251" s="221"/>
      <c r="T251" s="221"/>
      <c r="U251" s="221"/>
      <c r="V251" s="221"/>
      <c r="W251" s="221"/>
      <c r="X251" s="221"/>
      <c r="Y251" s="222"/>
      <c r="Z251" s="222"/>
      <c r="AA251" s="222"/>
      <c r="AB251" s="222"/>
      <c r="AC251" s="222"/>
      <c r="AD251" s="222"/>
    </row>
    <row r="252" spans="2:30" s="255" customFormat="1" x14ac:dyDescent="0.2">
      <c r="B252" s="254"/>
      <c r="C252" s="220"/>
      <c r="D252" s="14"/>
      <c r="E252" s="14"/>
      <c r="F252" s="14"/>
      <c r="G252" s="14"/>
      <c r="H252" s="221"/>
      <c r="I252" s="221"/>
      <c r="J252" s="221"/>
      <c r="K252" s="221"/>
      <c r="L252" s="221"/>
      <c r="M252" s="221"/>
      <c r="N252" s="221"/>
      <c r="O252" s="221"/>
      <c r="P252" s="221"/>
      <c r="Q252" s="221"/>
      <c r="R252" s="221"/>
      <c r="S252" s="221"/>
      <c r="T252" s="221"/>
      <c r="U252" s="221"/>
      <c r="V252" s="221"/>
      <c r="W252" s="221"/>
      <c r="X252" s="221"/>
      <c r="Y252" s="222"/>
      <c r="Z252" s="222"/>
      <c r="AA252" s="222"/>
      <c r="AB252" s="222"/>
      <c r="AC252" s="222"/>
      <c r="AD252" s="222"/>
    </row>
    <row r="253" spans="2:30" s="255" customFormat="1" x14ac:dyDescent="0.2">
      <c r="B253" s="254"/>
      <c r="C253" s="220"/>
      <c r="D253" s="14"/>
      <c r="E253" s="14"/>
      <c r="F253" s="14"/>
      <c r="G253" s="14"/>
      <c r="H253" s="221"/>
      <c r="I253" s="221"/>
      <c r="J253" s="221"/>
      <c r="K253" s="221"/>
      <c r="L253" s="221"/>
      <c r="M253" s="221"/>
      <c r="N253" s="221"/>
      <c r="O253" s="221"/>
      <c r="P253" s="221"/>
      <c r="Q253" s="221"/>
      <c r="R253" s="221"/>
      <c r="S253" s="221"/>
      <c r="T253" s="221"/>
      <c r="U253" s="221"/>
      <c r="V253" s="221"/>
      <c r="W253" s="221"/>
      <c r="X253" s="221"/>
      <c r="Y253" s="222"/>
      <c r="Z253" s="222"/>
      <c r="AA253" s="222"/>
      <c r="AB253" s="222"/>
      <c r="AC253" s="222"/>
      <c r="AD253" s="222"/>
    </row>
    <row r="255" spans="2:30" s="256" customFormat="1" x14ac:dyDescent="0.2">
      <c r="B255" s="254"/>
      <c r="C255" s="220"/>
      <c r="D255" s="14"/>
      <c r="E255" s="14"/>
      <c r="F255" s="14"/>
      <c r="G255" s="14"/>
      <c r="H255" s="221"/>
      <c r="I255" s="221"/>
      <c r="J255" s="221"/>
      <c r="K255" s="221"/>
      <c r="L255" s="221"/>
      <c r="M255" s="221"/>
      <c r="N255" s="221"/>
      <c r="O255" s="221"/>
      <c r="P255" s="221"/>
      <c r="Q255" s="221"/>
      <c r="R255" s="221"/>
      <c r="S255" s="221"/>
      <c r="T255" s="221"/>
      <c r="U255" s="221"/>
      <c r="V255" s="221"/>
      <c r="W255" s="221"/>
      <c r="X255" s="221"/>
      <c r="Y255" s="222"/>
      <c r="Z255" s="222"/>
      <c r="AA255" s="222"/>
      <c r="AB255" s="222"/>
      <c r="AC255" s="222"/>
      <c r="AD255" s="222"/>
    </row>
  </sheetData>
  <mergeCells count="24">
    <mergeCell ref="C121:I121"/>
    <mergeCell ref="B126:C126"/>
    <mergeCell ref="B5:C5"/>
    <mergeCell ref="B7:B10"/>
    <mergeCell ref="C7:C10"/>
    <mergeCell ref="D8:I8"/>
    <mergeCell ref="D9:E9"/>
    <mergeCell ref="F9:G9"/>
    <mergeCell ref="H9:I9"/>
    <mergeCell ref="C120:X120"/>
    <mergeCell ref="AC9:AD9"/>
    <mergeCell ref="P8:R8"/>
    <mergeCell ref="S8:X8"/>
    <mergeCell ref="N9:O9"/>
    <mergeCell ref="S9:T9"/>
    <mergeCell ref="U9:V9"/>
    <mergeCell ref="W9:X9"/>
    <mergeCell ref="Y7:AD8"/>
    <mergeCell ref="D7:X7"/>
    <mergeCell ref="J8:O8"/>
    <mergeCell ref="J9:K9"/>
    <mergeCell ref="L9:M9"/>
    <mergeCell ref="Y9:Z9"/>
    <mergeCell ref="AA9:AB9"/>
  </mergeCells>
  <printOptions horizontalCentered="1" verticalCentered="1"/>
  <pageMargins left="0" right="0" top="0" bottom="0" header="0" footer="0"/>
  <pageSetup paperSize="9" scale="37" orientation="portrait" r:id="rId1"/>
  <ignoredErrors>
    <ignoredError sqref="B11:AD11" numberStoredAsText="1"/>
  </ignoredError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B2:I251"/>
  <sheetViews>
    <sheetView showGridLines="0" zoomScale="80" zoomScaleNormal="80" workbookViewId="0">
      <selection activeCell="D17" sqref="D17"/>
    </sheetView>
  </sheetViews>
  <sheetFormatPr defaultColWidth="9.140625" defaultRowHeight="12.75" x14ac:dyDescent="0.2"/>
  <cols>
    <col min="1" max="1" width="2.42578125" style="5" customWidth="1"/>
    <col min="2" max="2" width="9.140625" style="10"/>
    <col min="3" max="3" width="96.28515625" style="8" customWidth="1"/>
    <col min="4" max="4" width="7.5703125" style="5" customWidth="1"/>
    <col min="5" max="5" width="8.85546875" style="5" customWidth="1"/>
    <col min="6" max="16384" width="9.140625" style="5"/>
  </cols>
  <sheetData>
    <row r="2" spans="2:9" x14ac:dyDescent="0.2">
      <c r="B2" s="84" t="s">
        <v>246</v>
      </c>
    </row>
    <row r="3" spans="2:9" x14ac:dyDescent="0.2">
      <c r="B3" s="84"/>
    </row>
    <row r="4" spans="2:9" x14ac:dyDescent="0.2">
      <c r="B4" s="9" t="s">
        <v>458</v>
      </c>
    </row>
    <row r="5" spans="2:9" ht="12.75" customHeight="1" x14ac:dyDescent="0.2">
      <c r="B5" s="570" t="s">
        <v>455</v>
      </c>
      <c r="C5" s="570"/>
    </row>
    <row r="6" spans="2:9" ht="13.5" thickBot="1" x14ac:dyDescent="0.25">
      <c r="B6" s="5"/>
      <c r="C6" s="5"/>
    </row>
    <row r="7" spans="2:9" s="7" customFormat="1" ht="18.75" customHeight="1" x14ac:dyDescent="0.25">
      <c r="B7" s="598" t="s">
        <v>1</v>
      </c>
      <c r="C7" s="601" t="s">
        <v>574</v>
      </c>
      <c r="D7" s="603" t="s">
        <v>342</v>
      </c>
      <c r="E7" s="603"/>
      <c r="F7" s="603"/>
      <c r="G7" s="603"/>
      <c r="H7" s="603"/>
      <c r="I7" s="604"/>
    </row>
    <row r="8" spans="2:9" s="7" customFormat="1" ht="33" customHeight="1" x14ac:dyDescent="0.25">
      <c r="B8" s="599"/>
      <c r="C8" s="595"/>
      <c r="D8" s="595" t="s">
        <v>344</v>
      </c>
      <c r="E8" s="595"/>
      <c r="F8" s="595" t="s">
        <v>345</v>
      </c>
      <c r="G8" s="595"/>
      <c r="H8" s="596" t="s">
        <v>70</v>
      </c>
      <c r="I8" s="597"/>
    </row>
    <row r="9" spans="2:9" s="7" customFormat="1" ht="25.5" customHeight="1" thickBot="1" x14ac:dyDescent="0.3">
      <c r="B9" s="600"/>
      <c r="C9" s="602"/>
      <c r="D9" s="291" t="s">
        <v>245</v>
      </c>
      <c r="E9" s="291" t="s">
        <v>0</v>
      </c>
      <c r="F9" s="291" t="s">
        <v>245</v>
      </c>
      <c r="G9" s="291" t="s">
        <v>0</v>
      </c>
      <c r="H9" s="291" t="s">
        <v>245</v>
      </c>
      <c r="I9" s="292" t="s">
        <v>0</v>
      </c>
    </row>
    <row r="10" spans="2:9" s="7" customFormat="1" ht="17.25" customHeight="1" thickBot="1" x14ac:dyDescent="0.3">
      <c r="B10" s="209" t="s">
        <v>50</v>
      </c>
      <c r="C10" s="216" t="s">
        <v>51</v>
      </c>
      <c r="D10" s="216" t="s">
        <v>52</v>
      </c>
      <c r="E10" s="216" t="s">
        <v>53</v>
      </c>
      <c r="F10" s="216" t="s">
        <v>54</v>
      </c>
      <c r="G10" s="216" t="s">
        <v>55</v>
      </c>
      <c r="H10" s="216" t="s">
        <v>451</v>
      </c>
      <c r="I10" s="217" t="s">
        <v>452</v>
      </c>
    </row>
    <row r="11" spans="2:9" s="69" customFormat="1" x14ac:dyDescent="0.25">
      <c r="B11" s="212" t="s">
        <v>2</v>
      </c>
      <c r="C11" s="213" t="s">
        <v>394</v>
      </c>
      <c r="D11" s="214">
        <f>D12+D21+D27+D31+D33+D35+D42+D48+D52+D66+D70+D74+D78+D95+D100+D103+D110+D112+D117</f>
        <v>0</v>
      </c>
      <c r="E11" s="293">
        <f t="shared" ref="E11:F11" si="0">E12+E21+E27+E31+E33+E35+E42+E48+E52+E66+E70+E74+E78+E95+E100+E103+E110+E112+E117</f>
        <v>0</v>
      </c>
      <c r="F11" s="214">
        <f t="shared" si="0"/>
        <v>0</v>
      </c>
      <c r="G11" s="293">
        <f>G12+G21+G27+G31+G33+G35+G42+G48+G52+G66+G70+G74+G78+G95+G100+G103+G110+G112+G117</f>
        <v>0</v>
      </c>
      <c r="H11" s="214">
        <f>D11+F11</f>
        <v>0</v>
      </c>
      <c r="I11" s="294">
        <f>E11+G11</f>
        <v>0</v>
      </c>
    </row>
    <row r="12" spans="2:9" x14ac:dyDescent="0.2">
      <c r="B12" s="182" t="s">
        <v>3</v>
      </c>
      <c r="C12" s="97" t="s">
        <v>38</v>
      </c>
      <c r="D12" s="102">
        <f>SUM(D13:D20)</f>
        <v>0</v>
      </c>
      <c r="E12" s="103">
        <f t="shared" ref="E12:F12" si="1">SUM(E13:E20)</f>
        <v>0</v>
      </c>
      <c r="F12" s="102">
        <f t="shared" si="1"/>
        <v>0</v>
      </c>
      <c r="G12" s="103">
        <f>SUM(G13:G20)</f>
        <v>0</v>
      </c>
      <c r="H12" s="101">
        <f t="shared" ref="H12:I75" si="2">D12+F12</f>
        <v>0</v>
      </c>
      <c r="I12" s="286">
        <f t="shared" si="2"/>
        <v>0</v>
      </c>
    </row>
    <row r="13" spans="2:9" x14ac:dyDescent="0.2">
      <c r="B13" s="184" t="s">
        <v>72</v>
      </c>
      <c r="C13" s="86" t="s">
        <v>170</v>
      </c>
      <c r="D13" s="68"/>
      <c r="E13" s="59"/>
      <c r="F13" s="68"/>
      <c r="G13" s="59"/>
      <c r="H13" s="101">
        <f t="shared" si="2"/>
        <v>0</v>
      </c>
      <c r="I13" s="286">
        <f t="shared" si="2"/>
        <v>0</v>
      </c>
    </row>
    <row r="14" spans="2:9" x14ac:dyDescent="0.2">
      <c r="B14" s="184" t="s">
        <v>73</v>
      </c>
      <c r="C14" s="86" t="s">
        <v>171</v>
      </c>
      <c r="D14" s="68"/>
      <c r="E14" s="59"/>
      <c r="F14" s="68"/>
      <c r="G14" s="59"/>
      <c r="H14" s="101">
        <f t="shared" si="2"/>
        <v>0</v>
      </c>
      <c r="I14" s="286">
        <f t="shared" si="2"/>
        <v>0</v>
      </c>
    </row>
    <row r="15" spans="2:9" x14ac:dyDescent="0.2">
      <c r="B15" s="184" t="s">
        <v>74</v>
      </c>
      <c r="C15" s="86" t="s">
        <v>172</v>
      </c>
      <c r="D15" s="68"/>
      <c r="E15" s="59"/>
      <c r="F15" s="68"/>
      <c r="G15" s="59"/>
      <c r="H15" s="101">
        <f t="shared" si="2"/>
        <v>0</v>
      </c>
      <c r="I15" s="286">
        <f t="shared" si="2"/>
        <v>0</v>
      </c>
    </row>
    <row r="16" spans="2:9" x14ac:dyDescent="0.2">
      <c r="B16" s="184" t="s">
        <v>75</v>
      </c>
      <c r="C16" s="86" t="s">
        <v>173</v>
      </c>
      <c r="D16" s="68"/>
      <c r="E16" s="59"/>
      <c r="F16" s="68"/>
      <c r="G16" s="59"/>
      <c r="H16" s="101">
        <f t="shared" si="2"/>
        <v>0</v>
      </c>
      <c r="I16" s="286">
        <f t="shared" si="2"/>
        <v>0</v>
      </c>
    </row>
    <row r="17" spans="2:9" x14ac:dyDescent="0.2">
      <c r="B17" s="184" t="s">
        <v>76</v>
      </c>
      <c r="C17" s="86" t="s">
        <v>174</v>
      </c>
      <c r="D17" s="68"/>
      <c r="E17" s="59"/>
      <c r="F17" s="68"/>
      <c r="G17" s="59"/>
      <c r="H17" s="101">
        <f t="shared" si="2"/>
        <v>0</v>
      </c>
      <c r="I17" s="286">
        <f t="shared" si="2"/>
        <v>0</v>
      </c>
    </row>
    <row r="18" spans="2:9" x14ac:dyDescent="0.2">
      <c r="B18" s="184" t="s">
        <v>77</v>
      </c>
      <c r="C18" s="86" t="s">
        <v>175</v>
      </c>
      <c r="D18" s="68"/>
      <c r="E18" s="59"/>
      <c r="F18" s="68"/>
      <c r="G18" s="59"/>
      <c r="H18" s="101">
        <f t="shared" si="2"/>
        <v>0</v>
      </c>
      <c r="I18" s="286">
        <f t="shared" si="2"/>
        <v>0</v>
      </c>
    </row>
    <row r="19" spans="2:9" x14ac:dyDescent="0.2">
      <c r="B19" s="184" t="s">
        <v>78</v>
      </c>
      <c r="C19" s="86" t="s">
        <v>176</v>
      </c>
      <c r="D19" s="68"/>
      <c r="E19" s="59"/>
      <c r="F19" s="68"/>
      <c r="G19" s="59"/>
      <c r="H19" s="101">
        <f t="shared" si="2"/>
        <v>0</v>
      </c>
      <c r="I19" s="286">
        <f t="shared" si="2"/>
        <v>0</v>
      </c>
    </row>
    <row r="20" spans="2:9" x14ac:dyDescent="0.2">
      <c r="B20" s="184" t="s">
        <v>79</v>
      </c>
      <c r="C20" s="86" t="s">
        <v>177</v>
      </c>
      <c r="D20" s="68"/>
      <c r="E20" s="59"/>
      <c r="F20" s="68"/>
      <c r="G20" s="59"/>
      <c r="H20" s="101">
        <f t="shared" si="2"/>
        <v>0</v>
      </c>
      <c r="I20" s="286">
        <f t="shared" si="2"/>
        <v>0</v>
      </c>
    </row>
    <row r="21" spans="2:9" x14ac:dyDescent="0.2">
      <c r="B21" s="182" t="s">
        <v>7</v>
      </c>
      <c r="C21" s="97" t="s">
        <v>4</v>
      </c>
      <c r="D21" s="102">
        <f>SUM(D22:D26)</f>
        <v>0</v>
      </c>
      <c r="E21" s="103">
        <f t="shared" ref="E21:G21" si="3">SUM(E22:E26)</f>
        <v>0</v>
      </c>
      <c r="F21" s="102">
        <f t="shared" si="3"/>
        <v>0</v>
      </c>
      <c r="G21" s="103">
        <f t="shared" si="3"/>
        <v>0</v>
      </c>
      <c r="H21" s="101">
        <f t="shared" si="2"/>
        <v>0</v>
      </c>
      <c r="I21" s="286">
        <f t="shared" si="2"/>
        <v>0</v>
      </c>
    </row>
    <row r="22" spans="2:9" x14ac:dyDescent="0.2">
      <c r="B22" s="185" t="s">
        <v>80</v>
      </c>
      <c r="C22" s="86" t="s">
        <v>178</v>
      </c>
      <c r="D22" s="68"/>
      <c r="E22" s="59"/>
      <c r="F22" s="68"/>
      <c r="G22" s="59"/>
      <c r="H22" s="101">
        <f t="shared" si="2"/>
        <v>0</v>
      </c>
      <c r="I22" s="286">
        <f t="shared" si="2"/>
        <v>0</v>
      </c>
    </row>
    <row r="23" spans="2:9" x14ac:dyDescent="0.2">
      <c r="B23" s="185" t="s">
        <v>81</v>
      </c>
      <c r="C23" s="86" t="s">
        <v>85</v>
      </c>
      <c r="D23" s="68"/>
      <c r="E23" s="59"/>
      <c r="F23" s="68"/>
      <c r="G23" s="59"/>
      <c r="H23" s="101">
        <f t="shared" si="2"/>
        <v>0</v>
      </c>
      <c r="I23" s="286">
        <f t="shared" si="2"/>
        <v>0</v>
      </c>
    </row>
    <row r="24" spans="2:9" ht="25.5" x14ac:dyDescent="0.2">
      <c r="B24" s="185" t="s">
        <v>82</v>
      </c>
      <c r="C24" s="86" t="s">
        <v>86</v>
      </c>
      <c r="D24" s="68"/>
      <c r="E24" s="59"/>
      <c r="F24" s="68"/>
      <c r="G24" s="59"/>
      <c r="H24" s="101">
        <f t="shared" si="2"/>
        <v>0</v>
      </c>
      <c r="I24" s="286">
        <f t="shared" si="2"/>
        <v>0</v>
      </c>
    </row>
    <row r="25" spans="2:9" x14ac:dyDescent="0.2">
      <c r="B25" s="185" t="s">
        <v>83</v>
      </c>
      <c r="C25" s="87" t="s">
        <v>87</v>
      </c>
      <c r="D25" s="68"/>
      <c r="E25" s="59"/>
      <c r="F25" s="68"/>
      <c r="G25" s="59"/>
      <c r="H25" s="101">
        <f t="shared" si="2"/>
        <v>0</v>
      </c>
      <c r="I25" s="286">
        <f t="shared" si="2"/>
        <v>0</v>
      </c>
    </row>
    <row r="26" spans="2:9" x14ac:dyDescent="0.2">
      <c r="B26" s="185" t="s">
        <v>84</v>
      </c>
      <c r="C26" s="87" t="s">
        <v>88</v>
      </c>
      <c r="D26" s="68"/>
      <c r="E26" s="59"/>
      <c r="F26" s="68"/>
      <c r="G26" s="59"/>
      <c r="H26" s="101">
        <f t="shared" si="2"/>
        <v>0</v>
      </c>
      <c r="I26" s="286">
        <f t="shared" si="2"/>
        <v>0</v>
      </c>
    </row>
    <row r="27" spans="2:9" x14ac:dyDescent="0.2">
      <c r="B27" s="182" t="s">
        <v>8</v>
      </c>
      <c r="C27" s="97" t="s">
        <v>5</v>
      </c>
      <c r="D27" s="102">
        <f>SUM(D28:D30)</f>
        <v>0</v>
      </c>
      <c r="E27" s="103">
        <f t="shared" ref="E27:G27" si="4">SUM(E28:E30)</f>
        <v>0</v>
      </c>
      <c r="F27" s="102">
        <f t="shared" si="4"/>
        <v>0</v>
      </c>
      <c r="G27" s="103">
        <f t="shared" si="4"/>
        <v>0</v>
      </c>
      <c r="H27" s="101">
        <f t="shared" si="2"/>
        <v>0</v>
      </c>
      <c r="I27" s="286">
        <f t="shared" si="2"/>
        <v>0</v>
      </c>
    </row>
    <row r="28" spans="2:9" x14ac:dyDescent="0.2">
      <c r="B28" s="185" t="s">
        <v>89</v>
      </c>
      <c r="C28" s="86" t="s">
        <v>93</v>
      </c>
      <c r="D28" s="68"/>
      <c r="E28" s="59"/>
      <c r="F28" s="68"/>
      <c r="G28" s="59"/>
      <c r="H28" s="101">
        <f t="shared" si="2"/>
        <v>0</v>
      </c>
      <c r="I28" s="286">
        <f t="shared" si="2"/>
        <v>0</v>
      </c>
    </row>
    <row r="29" spans="2:9" x14ac:dyDescent="0.2">
      <c r="B29" s="185" t="s">
        <v>90</v>
      </c>
      <c r="C29" s="86" t="s">
        <v>94</v>
      </c>
      <c r="D29" s="68"/>
      <c r="E29" s="59"/>
      <c r="F29" s="68"/>
      <c r="G29" s="59"/>
      <c r="H29" s="101">
        <f t="shared" si="2"/>
        <v>0</v>
      </c>
      <c r="I29" s="286">
        <f t="shared" si="2"/>
        <v>0</v>
      </c>
    </row>
    <row r="30" spans="2:9" x14ac:dyDescent="0.2">
      <c r="B30" s="185" t="s">
        <v>91</v>
      </c>
      <c r="C30" s="86" t="s">
        <v>92</v>
      </c>
      <c r="D30" s="68"/>
      <c r="E30" s="59"/>
      <c r="F30" s="68"/>
      <c r="G30" s="59"/>
      <c r="H30" s="101">
        <f t="shared" si="2"/>
        <v>0</v>
      </c>
      <c r="I30" s="286">
        <f t="shared" si="2"/>
        <v>0</v>
      </c>
    </row>
    <row r="31" spans="2:9" x14ac:dyDescent="0.2">
      <c r="B31" s="182" t="s">
        <v>9</v>
      </c>
      <c r="C31" s="97" t="s">
        <v>6</v>
      </c>
      <c r="D31" s="102">
        <f>D32</f>
        <v>0</v>
      </c>
      <c r="E31" s="103">
        <f t="shared" ref="E31:G31" si="5">E32</f>
        <v>0</v>
      </c>
      <c r="F31" s="102">
        <f t="shared" si="5"/>
        <v>0</v>
      </c>
      <c r="G31" s="103">
        <f t="shared" si="5"/>
        <v>0</v>
      </c>
      <c r="H31" s="101">
        <f t="shared" si="2"/>
        <v>0</v>
      </c>
      <c r="I31" s="286">
        <f t="shared" si="2"/>
        <v>0</v>
      </c>
    </row>
    <row r="32" spans="2:9" x14ac:dyDescent="0.2">
      <c r="B32" s="185" t="s">
        <v>95</v>
      </c>
      <c r="C32" s="86" t="s">
        <v>179</v>
      </c>
      <c r="D32" s="68"/>
      <c r="E32" s="59"/>
      <c r="F32" s="68"/>
      <c r="G32" s="59"/>
      <c r="H32" s="101">
        <f t="shared" si="2"/>
        <v>0</v>
      </c>
      <c r="I32" s="286">
        <f t="shared" si="2"/>
        <v>0</v>
      </c>
    </row>
    <row r="33" spans="2:9" x14ac:dyDescent="0.2">
      <c r="B33" s="182" t="s">
        <v>10</v>
      </c>
      <c r="C33" s="97" t="s">
        <v>97</v>
      </c>
      <c r="D33" s="102">
        <f>D34</f>
        <v>0</v>
      </c>
      <c r="E33" s="103">
        <f t="shared" ref="E33:G33" si="6">E34</f>
        <v>0</v>
      </c>
      <c r="F33" s="102">
        <f t="shared" si="6"/>
        <v>0</v>
      </c>
      <c r="G33" s="103">
        <f t="shared" si="6"/>
        <v>0</v>
      </c>
      <c r="H33" s="101">
        <f t="shared" si="2"/>
        <v>0</v>
      </c>
      <c r="I33" s="286">
        <f t="shared" si="2"/>
        <v>0</v>
      </c>
    </row>
    <row r="34" spans="2:9" x14ac:dyDescent="0.2">
      <c r="B34" s="185" t="s">
        <v>96</v>
      </c>
      <c r="C34" s="86" t="s">
        <v>180</v>
      </c>
      <c r="D34" s="68"/>
      <c r="E34" s="59"/>
      <c r="F34" s="68"/>
      <c r="G34" s="59"/>
      <c r="H34" s="101">
        <f t="shared" si="2"/>
        <v>0</v>
      </c>
      <c r="I34" s="286">
        <f t="shared" si="2"/>
        <v>0</v>
      </c>
    </row>
    <row r="35" spans="2:9" x14ac:dyDescent="0.2">
      <c r="B35" s="182" t="s">
        <v>11</v>
      </c>
      <c r="C35" s="97" t="s">
        <v>19</v>
      </c>
      <c r="D35" s="102">
        <f>SUM(D36:D41)</f>
        <v>0</v>
      </c>
      <c r="E35" s="103">
        <f t="shared" ref="E35:G35" si="7">SUM(E36:E41)</f>
        <v>0</v>
      </c>
      <c r="F35" s="102">
        <f t="shared" si="7"/>
        <v>0</v>
      </c>
      <c r="G35" s="103">
        <f t="shared" si="7"/>
        <v>0</v>
      </c>
      <c r="H35" s="101">
        <f t="shared" si="2"/>
        <v>0</v>
      </c>
      <c r="I35" s="286">
        <f t="shared" si="2"/>
        <v>0</v>
      </c>
    </row>
    <row r="36" spans="2:9" x14ac:dyDescent="0.2">
      <c r="B36" s="185" t="s">
        <v>98</v>
      </c>
      <c r="C36" s="88" t="s">
        <v>181</v>
      </c>
      <c r="D36" s="68"/>
      <c r="E36" s="59"/>
      <c r="F36" s="68"/>
      <c r="G36" s="59"/>
      <c r="H36" s="101">
        <f t="shared" si="2"/>
        <v>0</v>
      </c>
      <c r="I36" s="286">
        <f t="shared" si="2"/>
        <v>0</v>
      </c>
    </row>
    <row r="37" spans="2:9" x14ac:dyDescent="0.2">
      <c r="B37" s="185" t="s">
        <v>99</v>
      </c>
      <c r="C37" s="89" t="s">
        <v>182</v>
      </c>
      <c r="D37" s="68"/>
      <c r="E37" s="59"/>
      <c r="F37" s="68"/>
      <c r="G37" s="59"/>
      <c r="H37" s="101">
        <f t="shared" si="2"/>
        <v>0</v>
      </c>
      <c r="I37" s="286">
        <f t="shared" si="2"/>
        <v>0</v>
      </c>
    </row>
    <row r="38" spans="2:9" x14ac:dyDescent="0.2">
      <c r="B38" s="185" t="s">
        <v>100</v>
      </c>
      <c r="C38" s="89" t="s">
        <v>183</v>
      </c>
      <c r="D38" s="68"/>
      <c r="E38" s="59"/>
      <c r="F38" s="68"/>
      <c r="G38" s="59"/>
      <c r="H38" s="101">
        <f t="shared" si="2"/>
        <v>0</v>
      </c>
      <c r="I38" s="286">
        <f t="shared" si="2"/>
        <v>0</v>
      </c>
    </row>
    <row r="39" spans="2:9" x14ac:dyDescent="0.2">
      <c r="B39" s="185" t="s">
        <v>101</v>
      </c>
      <c r="C39" s="89" t="s">
        <v>184</v>
      </c>
      <c r="D39" s="68"/>
      <c r="E39" s="59"/>
      <c r="F39" s="68"/>
      <c r="G39" s="59"/>
      <c r="H39" s="101">
        <f t="shared" si="2"/>
        <v>0</v>
      </c>
      <c r="I39" s="286">
        <f t="shared" si="2"/>
        <v>0</v>
      </c>
    </row>
    <row r="40" spans="2:9" x14ac:dyDescent="0.2">
      <c r="B40" s="185" t="s">
        <v>102</v>
      </c>
      <c r="C40" s="89" t="s">
        <v>185</v>
      </c>
      <c r="D40" s="68"/>
      <c r="E40" s="59"/>
      <c r="F40" s="68"/>
      <c r="G40" s="59"/>
      <c r="H40" s="101">
        <f t="shared" si="2"/>
        <v>0</v>
      </c>
      <c r="I40" s="286">
        <f t="shared" si="2"/>
        <v>0</v>
      </c>
    </row>
    <row r="41" spans="2:9" x14ac:dyDescent="0.2">
      <c r="B41" s="185" t="s">
        <v>103</v>
      </c>
      <c r="C41" s="89" t="s">
        <v>186</v>
      </c>
      <c r="D41" s="68"/>
      <c r="E41" s="59"/>
      <c r="F41" s="68"/>
      <c r="G41" s="59"/>
      <c r="H41" s="101">
        <f t="shared" si="2"/>
        <v>0</v>
      </c>
      <c r="I41" s="286">
        <f t="shared" si="2"/>
        <v>0</v>
      </c>
    </row>
    <row r="42" spans="2:9" x14ac:dyDescent="0.2">
      <c r="B42" s="182" t="s">
        <v>12</v>
      </c>
      <c r="C42" s="97" t="s">
        <v>20</v>
      </c>
      <c r="D42" s="102">
        <f>SUM(D43:D47)</f>
        <v>0</v>
      </c>
      <c r="E42" s="103">
        <f t="shared" ref="E42:G42" si="8">SUM(E43:E47)</f>
        <v>0</v>
      </c>
      <c r="F42" s="102">
        <f t="shared" si="8"/>
        <v>0</v>
      </c>
      <c r="G42" s="103">
        <f t="shared" si="8"/>
        <v>0</v>
      </c>
      <c r="H42" s="101">
        <f t="shared" si="2"/>
        <v>0</v>
      </c>
      <c r="I42" s="286">
        <f t="shared" si="2"/>
        <v>0</v>
      </c>
    </row>
    <row r="43" spans="2:9" x14ac:dyDescent="0.2">
      <c r="B43" s="185" t="s">
        <v>104</v>
      </c>
      <c r="C43" s="89" t="s">
        <v>187</v>
      </c>
      <c r="D43" s="68"/>
      <c r="E43" s="59"/>
      <c r="F43" s="68"/>
      <c r="G43" s="59"/>
      <c r="H43" s="101">
        <f t="shared" si="2"/>
        <v>0</v>
      </c>
      <c r="I43" s="286">
        <f t="shared" si="2"/>
        <v>0</v>
      </c>
    </row>
    <row r="44" spans="2:9" x14ac:dyDescent="0.2">
      <c r="B44" s="185" t="s">
        <v>105</v>
      </c>
      <c r="C44" s="89" t="s">
        <v>188</v>
      </c>
      <c r="D44" s="68"/>
      <c r="E44" s="59"/>
      <c r="F44" s="68"/>
      <c r="G44" s="59"/>
      <c r="H44" s="101">
        <f t="shared" si="2"/>
        <v>0</v>
      </c>
      <c r="I44" s="286">
        <f t="shared" si="2"/>
        <v>0</v>
      </c>
    </row>
    <row r="45" spans="2:9" x14ac:dyDescent="0.2">
      <c r="B45" s="185" t="s">
        <v>106</v>
      </c>
      <c r="C45" s="89" t="s">
        <v>189</v>
      </c>
      <c r="D45" s="68"/>
      <c r="E45" s="59"/>
      <c r="F45" s="68"/>
      <c r="G45" s="59"/>
      <c r="H45" s="101">
        <f t="shared" si="2"/>
        <v>0</v>
      </c>
      <c r="I45" s="286">
        <f t="shared" si="2"/>
        <v>0</v>
      </c>
    </row>
    <row r="46" spans="2:9" x14ac:dyDescent="0.2">
      <c r="B46" s="185" t="s">
        <v>107</v>
      </c>
      <c r="C46" s="89" t="s">
        <v>190</v>
      </c>
      <c r="D46" s="68"/>
      <c r="E46" s="59"/>
      <c r="F46" s="68"/>
      <c r="G46" s="59"/>
      <c r="H46" s="101">
        <f t="shared" si="2"/>
        <v>0</v>
      </c>
      <c r="I46" s="286">
        <f t="shared" si="2"/>
        <v>0</v>
      </c>
    </row>
    <row r="47" spans="2:9" x14ac:dyDescent="0.2">
      <c r="B47" s="185" t="s">
        <v>108</v>
      </c>
      <c r="C47" s="89" t="s">
        <v>191</v>
      </c>
      <c r="D47" s="68"/>
      <c r="E47" s="59"/>
      <c r="F47" s="68"/>
      <c r="G47" s="59"/>
      <c r="H47" s="101">
        <f t="shared" si="2"/>
        <v>0</v>
      </c>
      <c r="I47" s="286">
        <f t="shared" si="2"/>
        <v>0</v>
      </c>
    </row>
    <row r="48" spans="2:9" x14ac:dyDescent="0.2">
      <c r="B48" s="182" t="s">
        <v>13</v>
      </c>
      <c r="C48" s="97" t="s">
        <v>21</v>
      </c>
      <c r="D48" s="102">
        <f>SUM(D49:D51)</f>
        <v>0</v>
      </c>
      <c r="E48" s="103">
        <f t="shared" ref="E48:G48" si="9">SUM(E49:E51)</f>
        <v>0</v>
      </c>
      <c r="F48" s="102">
        <f t="shared" si="9"/>
        <v>0</v>
      </c>
      <c r="G48" s="103">
        <f t="shared" si="9"/>
        <v>0</v>
      </c>
      <c r="H48" s="101">
        <f t="shared" si="2"/>
        <v>0</v>
      </c>
      <c r="I48" s="286">
        <f t="shared" si="2"/>
        <v>0</v>
      </c>
    </row>
    <row r="49" spans="2:9" x14ac:dyDescent="0.2">
      <c r="B49" s="185" t="s">
        <v>109</v>
      </c>
      <c r="C49" s="86" t="s">
        <v>192</v>
      </c>
      <c r="D49" s="68"/>
      <c r="E49" s="59"/>
      <c r="F49" s="68"/>
      <c r="G49" s="59"/>
      <c r="H49" s="101">
        <f t="shared" si="2"/>
        <v>0</v>
      </c>
      <c r="I49" s="286">
        <f t="shared" si="2"/>
        <v>0</v>
      </c>
    </row>
    <row r="50" spans="2:9" x14ac:dyDescent="0.2">
      <c r="B50" s="185" t="s">
        <v>110</v>
      </c>
      <c r="C50" s="86" t="s">
        <v>193</v>
      </c>
      <c r="D50" s="68"/>
      <c r="E50" s="59"/>
      <c r="F50" s="68"/>
      <c r="G50" s="59"/>
      <c r="H50" s="101">
        <f t="shared" si="2"/>
        <v>0</v>
      </c>
      <c r="I50" s="286">
        <f t="shared" si="2"/>
        <v>0</v>
      </c>
    </row>
    <row r="51" spans="2:9" x14ac:dyDescent="0.2">
      <c r="B51" s="185" t="s">
        <v>111</v>
      </c>
      <c r="C51" s="86" t="s">
        <v>194</v>
      </c>
      <c r="D51" s="68"/>
      <c r="E51" s="59"/>
      <c r="F51" s="68"/>
      <c r="G51" s="59"/>
      <c r="H51" s="101">
        <f t="shared" si="2"/>
        <v>0</v>
      </c>
      <c r="I51" s="286">
        <f t="shared" si="2"/>
        <v>0</v>
      </c>
    </row>
    <row r="52" spans="2:9" x14ac:dyDescent="0.2">
      <c r="B52" s="182" t="s">
        <v>14</v>
      </c>
      <c r="C52" s="97" t="s">
        <v>22</v>
      </c>
      <c r="D52" s="102">
        <f>SUM(D53:D65)</f>
        <v>0</v>
      </c>
      <c r="E52" s="103">
        <f t="shared" ref="E52:G52" si="10">SUM(E53:E65)</f>
        <v>0</v>
      </c>
      <c r="F52" s="102">
        <f t="shared" si="10"/>
        <v>0</v>
      </c>
      <c r="G52" s="103">
        <f t="shared" si="10"/>
        <v>0</v>
      </c>
      <c r="H52" s="101">
        <f t="shared" si="2"/>
        <v>0</v>
      </c>
      <c r="I52" s="286">
        <f t="shared" si="2"/>
        <v>0</v>
      </c>
    </row>
    <row r="53" spans="2:9" x14ac:dyDescent="0.2">
      <c r="B53" s="185" t="s">
        <v>112</v>
      </c>
      <c r="C53" s="86" t="s">
        <v>195</v>
      </c>
      <c r="D53" s="68"/>
      <c r="E53" s="59"/>
      <c r="F53" s="68"/>
      <c r="G53" s="59"/>
      <c r="H53" s="101">
        <f t="shared" si="2"/>
        <v>0</v>
      </c>
      <c r="I53" s="286">
        <f t="shared" si="2"/>
        <v>0</v>
      </c>
    </row>
    <row r="54" spans="2:9" x14ac:dyDescent="0.2">
      <c r="B54" s="185" t="s">
        <v>113</v>
      </c>
      <c r="C54" s="86" t="s">
        <v>196</v>
      </c>
      <c r="D54" s="68"/>
      <c r="E54" s="59"/>
      <c r="F54" s="68"/>
      <c r="G54" s="59"/>
      <c r="H54" s="101">
        <f t="shared" si="2"/>
        <v>0</v>
      </c>
      <c r="I54" s="286">
        <f t="shared" si="2"/>
        <v>0</v>
      </c>
    </row>
    <row r="55" spans="2:9" x14ac:dyDescent="0.2">
      <c r="B55" s="185" t="s">
        <v>114</v>
      </c>
      <c r="C55" s="86" t="s">
        <v>197</v>
      </c>
      <c r="D55" s="68"/>
      <c r="E55" s="59"/>
      <c r="F55" s="68"/>
      <c r="G55" s="59"/>
      <c r="H55" s="101">
        <f t="shared" si="2"/>
        <v>0</v>
      </c>
      <c r="I55" s="286">
        <f t="shared" si="2"/>
        <v>0</v>
      </c>
    </row>
    <row r="56" spans="2:9" x14ac:dyDescent="0.2">
      <c r="B56" s="185" t="s">
        <v>115</v>
      </c>
      <c r="C56" s="86" t="s">
        <v>198</v>
      </c>
      <c r="D56" s="68"/>
      <c r="E56" s="59"/>
      <c r="F56" s="68"/>
      <c r="G56" s="59"/>
      <c r="H56" s="101">
        <f t="shared" si="2"/>
        <v>0</v>
      </c>
      <c r="I56" s="286">
        <f t="shared" si="2"/>
        <v>0</v>
      </c>
    </row>
    <row r="57" spans="2:9" x14ac:dyDescent="0.2">
      <c r="B57" s="185" t="s">
        <v>116</v>
      </c>
      <c r="C57" s="86" t="s">
        <v>237</v>
      </c>
      <c r="D57" s="68"/>
      <c r="E57" s="59"/>
      <c r="F57" s="68"/>
      <c r="G57" s="59"/>
      <c r="H57" s="101">
        <f t="shared" si="2"/>
        <v>0</v>
      </c>
      <c r="I57" s="286">
        <f t="shared" si="2"/>
        <v>0</v>
      </c>
    </row>
    <row r="58" spans="2:9" x14ac:dyDescent="0.2">
      <c r="B58" s="185" t="s">
        <v>117</v>
      </c>
      <c r="C58" s="86" t="s">
        <v>238</v>
      </c>
      <c r="D58" s="68"/>
      <c r="E58" s="59"/>
      <c r="F58" s="68"/>
      <c r="G58" s="59"/>
      <c r="H58" s="101">
        <f t="shared" si="2"/>
        <v>0</v>
      </c>
      <c r="I58" s="286">
        <f t="shared" si="2"/>
        <v>0</v>
      </c>
    </row>
    <row r="59" spans="2:9" x14ac:dyDescent="0.2">
      <c r="B59" s="185" t="s">
        <v>118</v>
      </c>
      <c r="C59" s="86" t="s">
        <v>239</v>
      </c>
      <c r="D59" s="68"/>
      <c r="E59" s="59"/>
      <c r="F59" s="68"/>
      <c r="G59" s="59"/>
      <c r="H59" s="101">
        <f t="shared" si="2"/>
        <v>0</v>
      </c>
      <c r="I59" s="286">
        <f t="shared" si="2"/>
        <v>0</v>
      </c>
    </row>
    <row r="60" spans="2:9" x14ac:dyDescent="0.2">
      <c r="B60" s="185" t="s">
        <v>119</v>
      </c>
      <c r="C60" s="86" t="s">
        <v>240</v>
      </c>
      <c r="D60" s="68"/>
      <c r="E60" s="59"/>
      <c r="F60" s="68"/>
      <c r="G60" s="59"/>
      <c r="H60" s="101">
        <f t="shared" si="2"/>
        <v>0</v>
      </c>
      <c r="I60" s="286">
        <f t="shared" si="2"/>
        <v>0</v>
      </c>
    </row>
    <row r="61" spans="2:9" x14ac:dyDescent="0.2">
      <c r="B61" s="185" t="s">
        <v>120</v>
      </c>
      <c r="C61" s="86" t="s">
        <v>241</v>
      </c>
      <c r="D61" s="68"/>
      <c r="E61" s="59"/>
      <c r="F61" s="68"/>
      <c r="G61" s="59"/>
      <c r="H61" s="101">
        <f t="shared" si="2"/>
        <v>0</v>
      </c>
      <c r="I61" s="286">
        <f t="shared" si="2"/>
        <v>0</v>
      </c>
    </row>
    <row r="62" spans="2:9" x14ac:dyDescent="0.2">
      <c r="B62" s="185" t="s">
        <v>121</v>
      </c>
      <c r="C62" s="86" t="s">
        <v>242</v>
      </c>
      <c r="D62" s="68"/>
      <c r="E62" s="59"/>
      <c r="F62" s="68"/>
      <c r="G62" s="59"/>
      <c r="H62" s="101">
        <f t="shared" si="2"/>
        <v>0</v>
      </c>
      <c r="I62" s="286">
        <f t="shared" si="2"/>
        <v>0</v>
      </c>
    </row>
    <row r="63" spans="2:9" x14ac:dyDescent="0.2">
      <c r="B63" s="185" t="s">
        <v>122</v>
      </c>
      <c r="C63" s="86" t="s">
        <v>243</v>
      </c>
      <c r="D63" s="68"/>
      <c r="E63" s="59"/>
      <c r="F63" s="68"/>
      <c r="G63" s="59"/>
      <c r="H63" s="101">
        <f t="shared" si="2"/>
        <v>0</v>
      </c>
      <c r="I63" s="286">
        <f t="shared" si="2"/>
        <v>0</v>
      </c>
    </row>
    <row r="64" spans="2:9" x14ac:dyDescent="0.2">
      <c r="B64" s="185" t="s">
        <v>123</v>
      </c>
      <c r="C64" s="86" t="s">
        <v>244</v>
      </c>
      <c r="D64" s="68"/>
      <c r="E64" s="59"/>
      <c r="F64" s="68"/>
      <c r="G64" s="59"/>
      <c r="H64" s="101">
        <f t="shared" si="2"/>
        <v>0</v>
      </c>
      <c r="I64" s="286">
        <f t="shared" si="2"/>
        <v>0</v>
      </c>
    </row>
    <row r="65" spans="2:9" x14ac:dyDescent="0.2">
      <c r="B65" s="185" t="s">
        <v>124</v>
      </c>
      <c r="C65" s="86" t="s">
        <v>22</v>
      </c>
      <c r="D65" s="68"/>
      <c r="E65" s="59"/>
      <c r="F65" s="68"/>
      <c r="G65" s="59"/>
      <c r="H65" s="101">
        <f t="shared" si="2"/>
        <v>0</v>
      </c>
      <c r="I65" s="286">
        <f t="shared" si="2"/>
        <v>0</v>
      </c>
    </row>
    <row r="66" spans="2:9" x14ac:dyDescent="0.2">
      <c r="B66" s="182" t="s">
        <v>15</v>
      </c>
      <c r="C66" s="97" t="s">
        <v>23</v>
      </c>
      <c r="D66" s="102">
        <f>SUM(D67:D69)</f>
        <v>0</v>
      </c>
      <c r="E66" s="103">
        <f t="shared" ref="E66:G66" si="11">SUM(E67:E69)</f>
        <v>0</v>
      </c>
      <c r="F66" s="102">
        <f t="shared" si="11"/>
        <v>0</v>
      </c>
      <c r="G66" s="103">
        <f t="shared" si="11"/>
        <v>0</v>
      </c>
      <c r="H66" s="101">
        <f t="shared" si="2"/>
        <v>0</v>
      </c>
      <c r="I66" s="286">
        <f t="shared" si="2"/>
        <v>0</v>
      </c>
    </row>
    <row r="67" spans="2:9" x14ac:dyDescent="0.2">
      <c r="B67" s="185" t="s">
        <v>125</v>
      </c>
      <c r="C67" s="86" t="s">
        <v>234</v>
      </c>
      <c r="D67" s="68"/>
      <c r="E67" s="59"/>
      <c r="F67" s="68"/>
      <c r="G67" s="59"/>
      <c r="H67" s="101">
        <f t="shared" si="2"/>
        <v>0</v>
      </c>
      <c r="I67" s="286">
        <f t="shared" si="2"/>
        <v>0</v>
      </c>
    </row>
    <row r="68" spans="2:9" x14ac:dyDescent="0.2">
      <c r="B68" s="185" t="s">
        <v>126</v>
      </c>
      <c r="C68" s="86" t="s">
        <v>235</v>
      </c>
      <c r="D68" s="68"/>
      <c r="E68" s="59"/>
      <c r="F68" s="68"/>
      <c r="G68" s="59"/>
      <c r="H68" s="101">
        <f t="shared" si="2"/>
        <v>0</v>
      </c>
      <c r="I68" s="286">
        <f t="shared" si="2"/>
        <v>0</v>
      </c>
    </row>
    <row r="69" spans="2:9" x14ac:dyDescent="0.2">
      <c r="B69" s="185" t="s">
        <v>127</v>
      </c>
      <c r="C69" s="86" t="s">
        <v>236</v>
      </c>
      <c r="D69" s="68"/>
      <c r="E69" s="59"/>
      <c r="F69" s="68"/>
      <c r="G69" s="59"/>
      <c r="H69" s="101">
        <f t="shared" si="2"/>
        <v>0</v>
      </c>
      <c r="I69" s="286">
        <f t="shared" si="2"/>
        <v>0</v>
      </c>
    </row>
    <row r="70" spans="2:9" x14ac:dyDescent="0.2">
      <c r="B70" s="182" t="s">
        <v>16</v>
      </c>
      <c r="C70" s="97" t="s">
        <v>24</v>
      </c>
      <c r="D70" s="102">
        <f>SUM(D71:D73)</f>
        <v>0</v>
      </c>
      <c r="E70" s="103">
        <f t="shared" ref="E70:G70" si="12">SUM(E71:E73)</f>
        <v>0</v>
      </c>
      <c r="F70" s="102">
        <f t="shared" si="12"/>
        <v>0</v>
      </c>
      <c r="G70" s="103">
        <f t="shared" si="12"/>
        <v>0</v>
      </c>
      <c r="H70" s="101">
        <f t="shared" si="2"/>
        <v>0</v>
      </c>
      <c r="I70" s="286">
        <f t="shared" si="2"/>
        <v>0</v>
      </c>
    </row>
    <row r="71" spans="2:9" x14ac:dyDescent="0.2">
      <c r="B71" s="185" t="s">
        <v>128</v>
      </c>
      <c r="C71" s="86" t="s">
        <v>232</v>
      </c>
      <c r="D71" s="68"/>
      <c r="E71" s="59"/>
      <c r="F71" s="68"/>
      <c r="G71" s="59"/>
      <c r="H71" s="101">
        <f t="shared" si="2"/>
        <v>0</v>
      </c>
      <c r="I71" s="286">
        <f t="shared" si="2"/>
        <v>0</v>
      </c>
    </row>
    <row r="72" spans="2:9" x14ac:dyDescent="0.2">
      <c r="B72" s="185" t="s">
        <v>129</v>
      </c>
      <c r="C72" s="86" t="s">
        <v>230</v>
      </c>
      <c r="D72" s="68"/>
      <c r="E72" s="59"/>
      <c r="F72" s="68"/>
      <c r="G72" s="59"/>
      <c r="H72" s="101">
        <f t="shared" si="2"/>
        <v>0</v>
      </c>
      <c r="I72" s="286">
        <f t="shared" si="2"/>
        <v>0</v>
      </c>
    </row>
    <row r="73" spans="2:9" x14ac:dyDescent="0.2">
      <c r="B73" s="287" t="s">
        <v>130</v>
      </c>
      <c r="C73" s="104" t="s">
        <v>233</v>
      </c>
      <c r="D73" s="105"/>
      <c r="E73" s="106"/>
      <c r="F73" s="105"/>
      <c r="G73" s="106"/>
      <c r="H73" s="101">
        <f t="shared" si="2"/>
        <v>0</v>
      </c>
      <c r="I73" s="286">
        <f t="shared" si="2"/>
        <v>0</v>
      </c>
    </row>
    <row r="74" spans="2:9" x14ac:dyDescent="0.2">
      <c r="B74" s="182" t="s">
        <v>17</v>
      </c>
      <c r="C74" s="97" t="s">
        <v>25</v>
      </c>
      <c r="D74" s="102">
        <f>SUM(D75:D77)</f>
        <v>0</v>
      </c>
      <c r="E74" s="103">
        <f t="shared" ref="E74:G74" si="13">SUM(E75:E77)</f>
        <v>0</v>
      </c>
      <c r="F74" s="102">
        <f t="shared" si="13"/>
        <v>0</v>
      </c>
      <c r="G74" s="103">
        <f t="shared" si="13"/>
        <v>0</v>
      </c>
      <c r="H74" s="101">
        <f t="shared" si="2"/>
        <v>0</v>
      </c>
      <c r="I74" s="286">
        <f t="shared" si="2"/>
        <v>0</v>
      </c>
    </row>
    <row r="75" spans="2:9" x14ac:dyDescent="0.2">
      <c r="B75" s="185" t="s">
        <v>131</v>
      </c>
      <c r="C75" s="86" t="s">
        <v>229</v>
      </c>
      <c r="D75" s="68"/>
      <c r="E75" s="59"/>
      <c r="F75" s="68"/>
      <c r="G75" s="59"/>
      <c r="H75" s="101">
        <f t="shared" si="2"/>
        <v>0</v>
      </c>
      <c r="I75" s="286">
        <f t="shared" si="2"/>
        <v>0</v>
      </c>
    </row>
    <row r="76" spans="2:9" x14ac:dyDescent="0.2">
      <c r="B76" s="185" t="s">
        <v>132</v>
      </c>
      <c r="C76" s="86" t="s">
        <v>230</v>
      </c>
      <c r="D76" s="68"/>
      <c r="E76" s="59"/>
      <c r="F76" s="68"/>
      <c r="G76" s="59"/>
      <c r="H76" s="101">
        <f t="shared" ref="H76:I117" si="14">D76+F76</f>
        <v>0</v>
      </c>
      <c r="I76" s="286">
        <f t="shared" si="14"/>
        <v>0</v>
      </c>
    </row>
    <row r="77" spans="2:9" x14ac:dyDescent="0.2">
      <c r="B77" s="185" t="s">
        <v>133</v>
      </c>
      <c r="C77" s="86" t="s">
        <v>231</v>
      </c>
      <c r="D77" s="68"/>
      <c r="E77" s="59"/>
      <c r="F77" s="68"/>
      <c r="G77" s="59"/>
      <c r="H77" s="101">
        <f t="shared" si="14"/>
        <v>0</v>
      </c>
      <c r="I77" s="286">
        <f t="shared" si="14"/>
        <v>0</v>
      </c>
    </row>
    <row r="78" spans="2:9" x14ac:dyDescent="0.2">
      <c r="B78" s="182" t="s">
        <v>18</v>
      </c>
      <c r="C78" s="97" t="s">
        <v>26</v>
      </c>
      <c r="D78" s="102">
        <f>SUM(D79:D94)</f>
        <v>0</v>
      </c>
      <c r="E78" s="103">
        <f t="shared" ref="E78:G78" si="15">SUM(E79:E94)</f>
        <v>0</v>
      </c>
      <c r="F78" s="102">
        <f t="shared" si="15"/>
        <v>0</v>
      </c>
      <c r="G78" s="103">
        <f t="shared" si="15"/>
        <v>0</v>
      </c>
      <c r="H78" s="101">
        <f t="shared" si="14"/>
        <v>0</v>
      </c>
      <c r="I78" s="286">
        <f t="shared" si="14"/>
        <v>0</v>
      </c>
    </row>
    <row r="79" spans="2:9" x14ac:dyDescent="0.2">
      <c r="B79" s="185" t="s">
        <v>134</v>
      </c>
      <c r="C79" s="86" t="s">
        <v>215</v>
      </c>
      <c r="D79" s="68"/>
      <c r="E79" s="59"/>
      <c r="F79" s="68"/>
      <c r="G79" s="59"/>
      <c r="H79" s="101">
        <f t="shared" si="14"/>
        <v>0</v>
      </c>
      <c r="I79" s="286">
        <f t="shared" si="14"/>
        <v>0</v>
      </c>
    </row>
    <row r="80" spans="2:9" x14ac:dyDescent="0.2">
      <c r="B80" s="185" t="s">
        <v>135</v>
      </c>
      <c r="C80" s="86" t="s">
        <v>216</v>
      </c>
      <c r="D80" s="68"/>
      <c r="E80" s="59"/>
      <c r="F80" s="68"/>
      <c r="G80" s="59"/>
      <c r="H80" s="101">
        <f t="shared" si="14"/>
        <v>0</v>
      </c>
      <c r="I80" s="286">
        <f t="shared" si="14"/>
        <v>0</v>
      </c>
    </row>
    <row r="81" spans="2:9" x14ac:dyDescent="0.2">
      <c r="B81" s="185" t="s">
        <v>136</v>
      </c>
      <c r="C81" s="86" t="s">
        <v>217</v>
      </c>
      <c r="D81" s="68"/>
      <c r="E81" s="59"/>
      <c r="F81" s="68"/>
      <c r="G81" s="59"/>
      <c r="H81" s="101">
        <f t="shared" si="14"/>
        <v>0</v>
      </c>
      <c r="I81" s="286">
        <f t="shared" si="14"/>
        <v>0</v>
      </c>
    </row>
    <row r="82" spans="2:9" x14ac:dyDescent="0.2">
      <c r="B82" s="185" t="s">
        <v>137</v>
      </c>
      <c r="C82" s="86" t="s">
        <v>218</v>
      </c>
      <c r="D82" s="68"/>
      <c r="E82" s="59"/>
      <c r="F82" s="68"/>
      <c r="G82" s="59"/>
      <c r="H82" s="101">
        <f t="shared" si="14"/>
        <v>0</v>
      </c>
      <c r="I82" s="286">
        <f t="shared" si="14"/>
        <v>0</v>
      </c>
    </row>
    <row r="83" spans="2:9" ht="25.5" x14ac:dyDescent="0.2">
      <c r="B83" s="185" t="s">
        <v>138</v>
      </c>
      <c r="C83" s="86" t="s">
        <v>219</v>
      </c>
      <c r="D83" s="68"/>
      <c r="E83" s="59"/>
      <c r="F83" s="68"/>
      <c r="G83" s="59"/>
      <c r="H83" s="101">
        <f t="shared" si="14"/>
        <v>0</v>
      </c>
      <c r="I83" s="286">
        <f t="shared" si="14"/>
        <v>0</v>
      </c>
    </row>
    <row r="84" spans="2:9" x14ac:dyDescent="0.2">
      <c r="B84" s="185" t="s">
        <v>139</v>
      </c>
      <c r="C84" s="86" t="s">
        <v>220</v>
      </c>
      <c r="D84" s="68"/>
      <c r="E84" s="59"/>
      <c r="F84" s="68"/>
      <c r="G84" s="59"/>
      <c r="H84" s="101">
        <f t="shared" si="14"/>
        <v>0</v>
      </c>
      <c r="I84" s="286">
        <f t="shared" si="14"/>
        <v>0</v>
      </c>
    </row>
    <row r="85" spans="2:9" ht="25.5" x14ac:dyDescent="0.2">
      <c r="B85" s="185" t="s">
        <v>140</v>
      </c>
      <c r="C85" s="86" t="s">
        <v>221</v>
      </c>
      <c r="D85" s="68"/>
      <c r="E85" s="59"/>
      <c r="F85" s="68"/>
      <c r="G85" s="59"/>
      <c r="H85" s="101">
        <f t="shared" si="14"/>
        <v>0</v>
      </c>
      <c r="I85" s="286">
        <f t="shared" si="14"/>
        <v>0</v>
      </c>
    </row>
    <row r="86" spans="2:9" x14ac:dyDescent="0.2">
      <c r="B86" s="185" t="s">
        <v>141</v>
      </c>
      <c r="C86" s="86" t="s">
        <v>222</v>
      </c>
      <c r="D86" s="68"/>
      <c r="E86" s="59"/>
      <c r="F86" s="68"/>
      <c r="G86" s="59"/>
      <c r="H86" s="101">
        <f t="shared" si="14"/>
        <v>0</v>
      </c>
      <c r="I86" s="286">
        <f t="shared" si="14"/>
        <v>0</v>
      </c>
    </row>
    <row r="87" spans="2:9" x14ac:dyDescent="0.2">
      <c r="B87" s="185" t="s">
        <v>142</v>
      </c>
      <c r="C87" s="86" t="s">
        <v>223</v>
      </c>
      <c r="D87" s="68"/>
      <c r="E87" s="59"/>
      <c r="F87" s="68"/>
      <c r="G87" s="59"/>
      <c r="H87" s="101">
        <f t="shared" si="14"/>
        <v>0</v>
      </c>
      <c r="I87" s="286">
        <f t="shared" si="14"/>
        <v>0</v>
      </c>
    </row>
    <row r="88" spans="2:9" x14ac:dyDescent="0.2">
      <c r="B88" s="185" t="s">
        <v>143</v>
      </c>
      <c r="C88" s="86" t="s">
        <v>210</v>
      </c>
      <c r="D88" s="68"/>
      <c r="E88" s="59"/>
      <c r="F88" s="68"/>
      <c r="G88" s="59"/>
      <c r="H88" s="101">
        <f t="shared" si="14"/>
        <v>0</v>
      </c>
      <c r="I88" s="286">
        <f t="shared" si="14"/>
        <v>0</v>
      </c>
    </row>
    <row r="89" spans="2:9" x14ac:dyDescent="0.2">
      <c r="B89" s="185" t="s">
        <v>144</v>
      </c>
      <c r="C89" s="86" t="s">
        <v>224</v>
      </c>
      <c r="D89" s="68"/>
      <c r="E89" s="59"/>
      <c r="F89" s="68"/>
      <c r="G89" s="59"/>
      <c r="H89" s="101">
        <f t="shared" si="14"/>
        <v>0</v>
      </c>
      <c r="I89" s="286">
        <f t="shared" si="14"/>
        <v>0</v>
      </c>
    </row>
    <row r="90" spans="2:9" x14ac:dyDescent="0.2">
      <c r="B90" s="185" t="s">
        <v>145</v>
      </c>
      <c r="C90" s="86" t="s">
        <v>225</v>
      </c>
      <c r="D90" s="68"/>
      <c r="E90" s="59"/>
      <c r="F90" s="68"/>
      <c r="G90" s="59"/>
      <c r="H90" s="101">
        <f t="shared" si="14"/>
        <v>0</v>
      </c>
      <c r="I90" s="286">
        <f t="shared" si="14"/>
        <v>0</v>
      </c>
    </row>
    <row r="91" spans="2:9" x14ac:dyDescent="0.2">
      <c r="B91" s="185" t="s">
        <v>146</v>
      </c>
      <c r="C91" s="86" t="s">
        <v>226</v>
      </c>
      <c r="D91" s="68"/>
      <c r="E91" s="59"/>
      <c r="F91" s="68"/>
      <c r="G91" s="59"/>
      <c r="H91" s="101">
        <f t="shared" si="14"/>
        <v>0</v>
      </c>
      <c r="I91" s="286">
        <f t="shared" si="14"/>
        <v>0</v>
      </c>
    </row>
    <row r="92" spans="2:9" x14ac:dyDescent="0.2">
      <c r="B92" s="185" t="s">
        <v>147</v>
      </c>
      <c r="C92" s="86" t="s">
        <v>227</v>
      </c>
      <c r="D92" s="68"/>
      <c r="E92" s="59"/>
      <c r="F92" s="68"/>
      <c r="G92" s="59"/>
      <c r="H92" s="101">
        <f t="shared" si="14"/>
        <v>0</v>
      </c>
      <c r="I92" s="286">
        <f t="shared" si="14"/>
        <v>0</v>
      </c>
    </row>
    <row r="93" spans="2:9" x14ac:dyDescent="0.2">
      <c r="B93" s="185" t="s">
        <v>148</v>
      </c>
      <c r="C93" s="86" t="s">
        <v>228</v>
      </c>
      <c r="D93" s="68"/>
      <c r="E93" s="59"/>
      <c r="F93" s="68"/>
      <c r="G93" s="59"/>
      <c r="H93" s="101">
        <f t="shared" si="14"/>
        <v>0</v>
      </c>
      <c r="I93" s="286">
        <f t="shared" si="14"/>
        <v>0</v>
      </c>
    </row>
    <row r="94" spans="2:9" x14ac:dyDescent="0.2">
      <c r="B94" s="185" t="s">
        <v>149</v>
      </c>
      <c r="C94" s="86" t="s">
        <v>68</v>
      </c>
      <c r="D94" s="68"/>
      <c r="E94" s="59"/>
      <c r="F94" s="68"/>
      <c r="G94" s="59"/>
      <c r="H94" s="101">
        <f t="shared" si="14"/>
        <v>0</v>
      </c>
      <c r="I94" s="286">
        <f t="shared" si="14"/>
        <v>0</v>
      </c>
    </row>
    <row r="95" spans="2:9" x14ac:dyDescent="0.2">
      <c r="B95" s="182" t="s">
        <v>32</v>
      </c>
      <c r="C95" s="97" t="s">
        <v>27</v>
      </c>
      <c r="D95" s="102">
        <f>SUM(D96:D99)</f>
        <v>0</v>
      </c>
      <c r="E95" s="103">
        <f t="shared" ref="E95:G95" si="16">SUM(E96:E99)</f>
        <v>0</v>
      </c>
      <c r="F95" s="102">
        <f t="shared" si="16"/>
        <v>0</v>
      </c>
      <c r="G95" s="103">
        <f t="shared" si="16"/>
        <v>0</v>
      </c>
      <c r="H95" s="101">
        <f t="shared" si="14"/>
        <v>0</v>
      </c>
      <c r="I95" s="286">
        <f t="shared" si="14"/>
        <v>0</v>
      </c>
    </row>
    <row r="96" spans="2:9" x14ac:dyDescent="0.2">
      <c r="B96" s="185" t="s">
        <v>150</v>
      </c>
      <c r="C96" s="86" t="s">
        <v>211</v>
      </c>
      <c r="D96" s="68"/>
      <c r="E96" s="59"/>
      <c r="F96" s="68"/>
      <c r="G96" s="59"/>
      <c r="H96" s="101">
        <f t="shared" si="14"/>
        <v>0</v>
      </c>
      <c r="I96" s="286">
        <f t="shared" si="14"/>
        <v>0</v>
      </c>
    </row>
    <row r="97" spans="2:9" x14ac:dyDescent="0.2">
      <c r="B97" s="185" t="s">
        <v>151</v>
      </c>
      <c r="C97" s="86" t="s">
        <v>212</v>
      </c>
      <c r="D97" s="68"/>
      <c r="E97" s="59"/>
      <c r="F97" s="68"/>
      <c r="G97" s="59"/>
      <c r="H97" s="101">
        <f t="shared" si="14"/>
        <v>0</v>
      </c>
      <c r="I97" s="286">
        <f t="shared" si="14"/>
        <v>0</v>
      </c>
    </row>
    <row r="98" spans="2:9" x14ac:dyDescent="0.2">
      <c r="B98" s="185" t="s">
        <v>152</v>
      </c>
      <c r="C98" s="86" t="s">
        <v>213</v>
      </c>
      <c r="D98" s="68"/>
      <c r="E98" s="59"/>
      <c r="F98" s="68"/>
      <c r="G98" s="59"/>
      <c r="H98" s="101">
        <f t="shared" si="14"/>
        <v>0</v>
      </c>
      <c r="I98" s="286">
        <f t="shared" si="14"/>
        <v>0</v>
      </c>
    </row>
    <row r="99" spans="2:9" x14ac:dyDescent="0.2">
      <c r="B99" s="185" t="s">
        <v>153</v>
      </c>
      <c r="C99" s="86" t="s">
        <v>214</v>
      </c>
      <c r="D99" s="68"/>
      <c r="E99" s="59"/>
      <c r="F99" s="68"/>
      <c r="G99" s="59"/>
      <c r="H99" s="101">
        <f t="shared" si="14"/>
        <v>0</v>
      </c>
      <c r="I99" s="286">
        <f t="shared" si="14"/>
        <v>0</v>
      </c>
    </row>
    <row r="100" spans="2:9" x14ac:dyDescent="0.2">
      <c r="B100" s="182" t="s">
        <v>33</v>
      </c>
      <c r="C100" s="97" t="s">
        <v>28</v>
      </c>
      <c r="D100" s="102">
        <f>SUM(D101:D102)</f>
        <v>0</v>
      </c>
      <c r="E100" s="103">
        <f t="shared" ref="E100:G100" si="17">SUM(E101:E102)</f>
        <v>0</v>
      </c>
      <c r="F100" s="102">
        <f t="shared" si="17"/>
        <v>0</v>
      </c>
      <c r="G100" s="103">
        <f t="shared" si="17"/>
        <v>0</v>
      </c>
      <c r="H100" s="101">
        <f t="shared" si="14"/>
        <v>0</v>
      </c>
      <c r="I100" s="286">
        <f t="shared" si="14"/>
        <v>0</v>
      </c>
    </row>
    <row r="101" spans="2:9" x14ac:dyDescent="0.2">
      <c r="B101" s="185" t="s">
        <v>154</v>
      </c>
      <c r="C101" s="86" t="s">
        <v>156</v>
      </c>
      <c r="D101" s="68"/>
      <c r="E101" s="59"/>
      <c r="F101" s="68"/>
      <c r="G101" s="59"/>
      <c r="H101" s="101">
        <f t="shared" si="14"/>
        <v>0</v>
      </c>
      <c r="I101" s="286">
        <f t="shared" si="14"/>
        <v>0</v>
      </c>
    </row>
    <row r="102" spans="2:9" x14ac:dyDescent="0.2">
      <c r="B102" s="185" t="s">
        <v>155</v>
      </c>
      <c r="C102" s="86" t="s">
        <v>157</v>
      </c>
      <c r="D102" s="68"/>
      <c r="E102" s="59"/>
      <c r="F102" s="68"/>
      <c r="G102" s="59"/>
      <c r="H102" s="101">
        <f t="shared" si="14"/>
        <v>0</v>
      </c>
      <c r="I102" s="286">
        <f t="shared" si="14"/>
        <v>0</v>
      </c>
    </row>
    <row r="103" spans="2:9" x14ac:dyDescent="0.2">
      <c r="B103" s="182" t="s">
        <v>34</v>
      </c>
      <c r="C103" s="97" t="s">
        <v>29</v>
      </c>
      <c r="D103" s="102">
        <f>SUM(D104:D109)</f>
        <v>0</v>
      </c>
      <c r="E103" s="103">
        <f t="shared" ref="E103:G103" si="18">SUM(E104:E109)</f>
        <v>0</v>
      </c>
      <c r="F103" s="102">
        <f t="shared" si="18"/>
        <v>0</v>
      </c>
      <c r="G103" s="103">
        <f t="shared" si="18"/>
        <v>0</v>
      </c>
      <c r="H103" s="101">
        <f t="shared" si="14"/>
        <v>0</v>
      </c>
      <c r="I103" s="286">
        <f t="shared" si="14"/>
        <v>0</v>
      </c>
    </row>
    <row r="104" spans="2:9" x14ac:dyDescent="0.2">
      <c r="B104" s="185" t="s">
        <v>158</v>
      </c>
      <c r="C104" s="86" t="s">
        <v>204</v>
      </c>
      <c r="D104" s="68"/>
      <c r="E104" s="59"/>
      <c r="F104" s="68"/>
      <c r="G104" s="59"/>
      <c r="H104" s="101">
        <f t="shared" si="14"/>
        <v>0</v>
      </c>
      <c r="I104" s="286">
        <f t="shared" si="14"/>
        <v>0</v>
      </c>
    </row>
    <row r="105" spans="2:9" x14ac:dyDescent="0.2">
      <c r="B105" s="185" t="s">
        <v>159</v>
      </c>
      <c r="C105" s="86" t="s">
        <v>205</v>
      </c>
      <c r="D105" s="68"/>
      <c r="E105" s="59"/>
      <c r="F105" s="68"/>
      <c r="G105" s="59"/>
      <c r="H105" s="101">
        <f t="shared" si="14"/>
        <v>0</v>
      </c>
      <c r="I105" s="286">
        <f t="shared" si="14"/>
        <v>0</v>
      </c>
    </row>
    <row r="106" spans="2:9" x14ac:dyDescent="0.2">
      <c r="B106" s="185" t="s">
        <v>160</v>
      </c>
      <c r="C106" s="86" t="s">
        <v>206</v>
      </c>
      <c r="D106" s="68"/>
      <c r="E106" s="59"/>
      <c r="F106" s="68"/>
      <c r="G106" s="59"/>
      <c r="H106" s="101">
        <f t="shared" si="14"/>
        <v>0</v>
      </c>
      <c r="I106" s="286">
        <f t="shared" si="14"/>
        <v>0</v>
      </c>
    </row>
    <row r="107" spans="2:9" x14ac:dyDescent="0.2">
      <c r="B107" s="185" t="s">
        <v>161</v>
      </c>
      <c r="C107" s="86" t="s">
        <v>207</v>
      </c>
      <c r="D107" s="68"/>
      <c r="E107" s="59"/>
      <c r="F107" s="68"/>
      <c r="G107" s="59"/>
      <c r="H107" s="101">
        <f t="shared" si="14"/>
        <v>0</v>
      </c>
      <c r="I107" s="286">
        <f t="shared" si="14"/>
        <v>0</v>
      </c>
    </row>
    <row r="108" spans="2:9" x14ac:dyDescent="0.2">
      <c r="B108" s="185" t="s">
        <v>162</v>
      </c>
      <c r="C108" s="86" t="s">
        <v>208</v>
      </c>
      <c r="D108" s="68"/>
      <c r="E108" s="59"/>
      <c r="F108" s="68"/>
      <c r="G108" s="59"/>
      <c r="H108" s="101">
        <f t="shared" si="14"/>
        <v>0</v>
      </c>
      <c r="I108" s="286">
        <f t="shared" si="14"/>
        <v>0</v>
      </c>
    </row>
    <row r="109" spans="2:9" x14ac:dyDescent="0.2">
      <c r="B109" s="185" t="s">
        <v>163</v>
      </c>
      <c r="C109" s="86" t="s">
        <v>209</v>
      </c>
      <c r="D109" s="68"/>
      <c r="E109" s="59"/>
      <c r="F109" s="68"/>
      <c r="G109" s="59"/>
      <c r="H109" s="101">
        <f t="shared" si="14"/>
        <v>0</v>
      </c>
      <c r="I109" s="286">
        <f t="shared" si="14"/>
        <v>0</v>
      </c>
    </row>
    <row r="110" spans="2:9" x14ac:dyDescent="0.2">
      <c r="B110" s="182" t="s">
        <v>35</v>
      </c>
      <c r="C110" s="97" t="s">
        <v>30</v>
      </c>
      <c r="D110" s="102">
        <f>D111</f>
        <v>0</v>
      </c>
      <c r="E110" s="103">
        <f t="shared" ref="E110:G110" si="19">E111</f>
        <v>0</v>
      </c>
      <c r="F110" s="102">
        <f t="shared" si="19"/>
        <v>0</v>
      </c>
      <c r="G110" s="103">
        <f t="shared" si="19"/>
        <v>0</v>
      </c>
      <c r="H110" s="101">
        <f t="shared" si="14"/>
        <v>0</v>
      </c>
      <c r="I110" s="286">
        <f t="shared" si="14"/>
        <v>0</v>
      </c>
    </row>
    <row r="111" spans="2:9" x14ac:dyDescent="0.2">
      <c r="B111" s="185" t="s">
        <v>164</v>
      </c>
      <c r="C111" s="86" t="s">
        <v>203</v>
      </c>
      <c r="D111" s="68"/>
      <c r="E111" s="59"/>
      <c r="F111" s="68"/>
      <c r="G111" s="59"/>
      <c r="H111" s="101">
        <f t="shared" si="14"/>
        <v>0</v>
      </c>
      <c r="I111" s="286">
        <f t="shared" si="14"/>
        <v>0</v>
      </c>
    </row>
    <row r="112" spans="2:9" x14ac:dyDescent="0.2">
      <c r="B112" s="182" t="s">
        <v>36</v>
      </c>
      <c r="C112" s="97" t="s">
        <v>31</v>
      </c>
      <c r="D112" s="102">
        <f>SUM(D113:D116)</f>
        <v>0</v>
      </c>
      <c r="E112" s="103">
        <f t="shared" ref="E112:G112" si="20">SUM(E113:E116)</f>
        <v>0</v>
      </c>
      <c r="F112" s="102">
        <f t="shared" si="20"/>
        <v>0</v>
      </c>
      <c r="G112" s="103">
        <f t="shared" si="20"/>
        <v>0</v>
      </c>
      <c r="H112" s="101">
        <f t="shared" si="14"/>
        <v>0</v>
      </c>
      <c r="I112" s="286">
        <f t="shared" si="14"/>
        <v>0</v>
      </c>
    </row>
    <row r="113" spans="2:9" x14ac:dyDescent="0.2">
      <c r="B113" s="185" t="s">
        <v>166</v>
      </c>
      <c r="C113" s="86" t="s">
        <v>199</v>
      </c>
      <c r="D113" s="68"/>
      <c r="E113" s="59"/>
      <c r="F113" s="68"/>
      <c r="G113" s="59"/>
      <c r="H113" s="101">
        <f t="shared" si="14"/>
        <v>0</v>
      </c>
      <c r="I113" s="286">
        <f t="shared" si="14"/>
        <v>0</v>
      </c>
    </row>
    <row r="114" spans="2:9" x14ac:dyDescent="0.2">
      <c r="B114" s="185" t="s">
        <v>167</v>
      </c>
      <c r="C114" s="86" t="s">
        <v>200</v>
      </c>
      <c r="D114" s="68"/>
      <c r="E114" s="59"/>
      <c r="F114" s="68"/>
      <c r="G114" s="59"/>
      <c r="H114" s="101">
        <f t="shared" si="14"/>
        <v>0</v>
      </c>
      <c r="I114" s="286">
        <f t="shared" si="14"/>
        <v>0</v>
      </c>
    </row>
    <row r="115" spans="2:9" x14ac:dyDescent="0.2">
      <c r="B115" s="185" t="s">
        <v>168</v>
      </c>
      <c r="C115" s="86" t="s">
        <v>201</v>
      </c>
      <c r="D115" s="68"/>
      <c r="E115" s="59"/>
      <c r="F115" s="68"/>
      <c r="G115" s="59"/>
      <c r="H115" s="101">
        <f t="shared" si="14"/>
        <v>0</v>
      </c>
      <c r="I115" s="286">
        <f t="shared" si="14"/>
        <v>0</v>
      </c>
    </row>
    <row r="116" spans="2:9" x14ac:dyDescent="0.2">
      <c r="B116" s="185" t="s">
        <v>169</v>
      </c>
      <c r="C116" s="86" t="s">
        <v>202</v>
      </c>
      <c r="D116" s="68"/>
      <c r="E116" s="59"/>
      <c r="F116" s="68"/>
      <c r="G116" s="59"/>
      <c r="H116" s="101">
        <f t="shared" si="14"/>
        <v>0</v>
      </c>
      <c r="I116" s="286">
        <f t="shared" si="14"/>
        <v>0</v>
      </c>
    </row>
    <row r="117" spans="2:9" ht="13.5" thickBot="1" x14ac:dyDescent="0.25">
      <c r="B117" s="186" t="s">
        <v>37</v>
      </c>
      <c r="C117" s="187" t="s">
        <v>165</v>
      </c>
      <c r="D117" s="288"/>
      <c r="E117" s="190"/>
      <c r="F117" s="288"/>
      <c r="G117" s="190"/>
      <c r="H117" s="289">
        <f t="shared" si="14"/>
        <v>0</v>
      </c>
      <c r="I117" s="290">
        <f t="shared" si="14"/>
        <v>0</v>
      </c>
    </row>
    <row r="118" spans="2:9" s="7" customFormat="1" x14ac:dyDescent="0.2">
      <c r="B118" s="10"/>
      <c r="C118" s="8"/>
      <c r="D118" s="5"/>
      <c r="E118" s="5"/>
      <c r="F118" s="5"/>
      <c r="G118" s="5"/>
      <c r="H118" s="5"/>
      <c r="I118" s="5"/>
    </row>
    <row r="119" spans="2:9" s="7" customFormat="1" ht="12.75" customHeight="1" x14ac:dyDescent="0.2">
      <c r="B119" s="1" t="s">
        <v>64</v>
      </c>
      <c r="C119" s="1"/>
      <c r="D119" s="5"/>
      <c r="E119" s="5"/>
      <c r="F119" s="5"/>
      <c r="G119" s="5"/>
      <c r="H119" s="5"/>
      <c r="I119" s="5"/>
    </row>
    <row r="120" spans="2:9" s="7" customFormat="1" ht="25.5" customHeight="1" x14ac:dyDescent="0.2">
      <c r="B120" s="1"/>
      <c r="C120" s="1"/>
      <c r="D120" s="5"/>
      <c r="E120" s="5"/>
      <c r="F120" s="5"/>
      <c r="G120" s="5"/>
      <c r="H120" s="5"/>
      <c r="I120" s="5"/>
    </row>
    <row r="121" spans="2:9" s="7" customFormat="1" x14ac:dyDescent="0.2">
      <c r="B121" s="1" t="s">
        <v>65</v>
      </c>
      <c r="C121" s="1"/>
      <c r="D121" s="5"/>
      <c r="E121" s="5"/>
      <c r="F121" s="5"/>
      <c r="G121" s="5"/>
      <c r="H121" s="5"/>
      <c r="I121" s="5"/>
    </row>
    <row r="122" spans="2:9" s="7" customFormat="1" x14ac:dyDescent="0.2">
      <c r="B122" s="571" t="s">
        <v>71</v>
      </c>
      <c r="C122" s="571"/>
      <c r="D122" s="5"/>
      <c r="E122" s="5"/>
      <c r="F122" s="5"/>
      <c r="G122" s="5"/>
      <c r="H122" s="5"/>
      <c r="I122" s="5"/>
    </row>
    <row r="128" spans="2:9" ht="21.75" customHeight="1" x14ac:dyDescent="0.2"/>
    <row r="239" spans="2:9" s="6" customFormat="1" x14ac:dyDescent="0.2">
      <c r="B239" s="10"/>
      <c r="C239" s="8"/>
      <c r="D239" s="5"/>
      <c r="E239" s="5"/>
      <c r="F239" s="5"/>
      <c r="G239" s="5"/>
      <c r="H239" s="5"/>
      <c r="I239" s="5"/>
    </row>
    <row r="240" spans="2:9" s="6" customFormat="1" x14ac:dyDescent="0.2">
      <c r="B240" s="10"/>
      <c r="C240" s="8"/>
      <c r="D240" s="5"/>
      <c r="E240" s="5"/>
      <c r="F240" s="5"/>
      <c r="G240" s="5"/>
      <c r="H240" s="5"/>
      <c r="I240" s="5"/>
    </row>
    <row r="241" spans="2:9" s="6" customFormat="1" x14ac:dyDescent="0.2">
      <c r="B241" s="10"/>
      <c r="C241" s="8"/>
      <c r="D241" s="5"/>
      <c r="E241" s="5"/>
      <c r="F241" s="5"/>
      <c r="G241" s="5"/>
      <c r="H241" s="5"/>
      <c r="I241" s="5"/>
    </row>
    <row r="243" spans="2:9" s="6" customFormat="1" x14ac:dyDescent="0.2">
      <c r="B243" s="10"/>
      <c r="C243" s="8"/>
      <c r="D243" s="5"/>
      <c r="E243" s="5"/>
      <c r="F243" s="5"/>
      <c r="G243" s="5"/>
      <c r="H243" s="5"/>
      <c r="I243" s="5"/>
    </row>
    <row r="244" spans="2:9" s="6" customFormat="1" x14ac:dyDescent="0.2">
      <c r="B244" s="10"/>
      <c r="C244" s="8"/>
      <c r="D244" s="5"/>
      <c r="E244" s="5"/>
      <c r="F244" s="5"/>
      <c r="G244" s="5"/>
      <c r="H244" s="5"/>
      <c r="I244" s="5"/>
    </row>
    <row r="245" spans="2:9" s="6" customFormat="1" x14ac:dyDescent="0.2">
      <c r="B245" s="10"/>
      <c r="C245" s="8"/>
      <c r="D245" s="5"/>
      <c r="E245" s="5"/>
      <c r="F245" s="5"/>
      <c r="G245" s="5"/>
      <c r="H245" s="5"/>
      <c r="I245" s="5"/>
    </row>
    <row r="246" spans="2:9" s="6" customFormat="1" x14ac:dyDescent="0.2">
      <c r="B246" s="10"/>
      <c r="C246" s="8"/>
      <c r="D246" s="5"/>
      <c r="E246" s="5"/>
      <c r="F246" s="5"/>
      <c r="G246" s="5"/>
      <c r="H246" s="5"/>
      <c r="I246" s="5"/>
    </row>
    <row r="247" spans="2:9" s="6" customFormat="1" x14ac:dyDescent="0.2">
      <c r="B247" s="10"/>
      <c r="C247" s="8"/>
      <c r="D247" s="5"/>
      <c r="E247" s="5"/>
      <c r="F247" s="5"/>
      <c r="G247" s="5"/>
      <c r="H247" s="5"/>
      <c r="I247" s="5"/>
    </row>
    <row r="248" spans="2:9" s="6" customFormat="1" x14ac:dyDescent="0.2">
      <c r="B248" s="10"/>
      <c r="C248" s="8"/>
      <c r="D248" s="5"/>
      <c r="E248" s="5"/>
      <c r="F248" s="5"/>
      <c r="G248" s="5"/>
      <c r="H248" s="5"/>
      <c r="I248" s="5"/>
    </row>
    <row r="249" spans="2:9" s="6" customFormat="1" x14ac:dyDescent="0.2">
      <c r="B249" s="10"/>
      <c r="C249" s="8"/>
      <c r="D249" s="5"/>
      <c r="E249" s="5"/>
      <c r="F249" s="5"/>
      <c r="G249" s="5"/>
      <c r="H249" s="5"/>
      <c r="I249" s="5"/>
    </row>
    <row r="251" spans="2:9" s="62" customFormat="1" x14ac:dyDescent="0.2">
      <c r="B251" s="10"/>
      <c r="C251" s="8"/>
      <c r="D251" s="5"/>
      <c r="E251" s="5"/>
      <c r="F251" s="5"/>
      <c r="G251" s="5"/>
      <c r="H251" s="5"/>
      <c r="I251" s="5"/>
    </row>
  </sheetData>
  <mergeCells count="8">
    <mergeCell ref="B122:C122"/>
    <mergeCell ref="D8:E8"/>
    <mergeCell ref="F8:G8"/>
    <mergeCell ref="H8:I8"/>
    <mergeCell ref="B5:C5"/>
    <mergeCell ref="B7:B9"/>
    <mergeCell ref="C7:C9"/>
    <mergeCell ref="D7:I7"/>
  </mergeCells>
  <printOptions horizontalCentered="1" verticalCentered="1"/>
  <pageMargins left="0" right="0" top="0" bottom="0" header="0" footer="0"/>
  <pageSetup paperSize="9" scale="37" orientation="portrait" r:id="rId1"/>
  <ignoredErrors>
    <ignoredError sqref="D10:G10" numberStoredAsText="1"/>
  </ignoredError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B2:G23"/>
  <sheetViews>
    <sheetView showGridLines="0" zoomScale="80" zoomScaleNormal="80" workbookViewId="0">
      <selection activeCell="D31" sqref="D31"/>
    </sheetView>
  </sheetViews>
  <sheetFormatPr defaultColWidth="9.140625" defaultRowHeight="12.75" x14ac:dyDescent="0.2"/>
  <cols>
    <col min="1" max="1" width="1.7109375" style="1" customWidth="1"/>
    <col min="2" max="2" width="7.42578125" style="4" customWidth="1"/>
    <col min="3" max="3" width="35.42578125" style="3" bestFit="1" customWidth="1"/>
    <col min="4" max="4" width="19.5703125" style="1" customWidth="1"/>
    <col min="5" max="5" width="16.7109375" style="1" customWidth="1"/>
    <col min="6" max="6" width="19.5703125" style="1" customWidth="1"/>
    <col min="7" max="7" width="16.7109375" style="1" customWidth="1"/>
    <col min="8" max="16384" width="9.140625" style="1"/>
  </cols>
  <sheetData>
    <row r="2" spans="2:7" x14ac:dyDescent="0.2">
      <c r="B2" s="18" t="s">
        <v>246</v>
      </c>
    </row>
    <row r="4" spans="2:7" x14ac:dyDescent="0.2">
      <c r="B4" s="606" t="s">
        <v>350</v>
      </c>
      <c r="C4" s="606"/>
    </row>
    <row r="5" spans="2:7" ht="12.75" customHeight="1" x14ac:dyDescent="0.2">
      <c r="B5" s="607" t="s">
        <v>251</v>
      </c>
      <c r="C5" s="607"/>
      <c r="D5" s="607"/>
    </row>
    <row r="6" spans="2:7" ht="13.5" thickBot="1" x14ac:dyDescent="0.25"/>
    <row r="7" spans="2:7" s="2" customFormat="1" ht="20.25" customHeight="1" x14ac:dyDescent="0.25">
      <c r="B7" s="557" t="s">
        <v>46</v>
      </c>
      <c r="C7" s="560" t="s">
        <v>49</v>
      </c>
      <c r="D7" s="560" t="s">
        <v>57</v>
      </c>
      <c r="E7" s="553"/>
      <c r="F7" s="553" t="s">
        <v>47</v>
      </c>
      <c r="G7" s="605"/>
    </row>
    <row r="8" spans="2:7" s="2" customFormat="1" ht="45" customHeight="1" thickBot="1" x14ac:dyDescent="0.3">
      <c r="B8" s="559"/>
      <c r="C8" s="562"/>
      <c r="D8" s="301" t="s">
        <v>62</v>
      </c>
      <c r="E8" s="301" t="s">
        <v>48</v>
      </c>
      <c r="F8" s="301" t="s">
        <v>62</v>
      </c>
      <c r="G8" s="302" t="s">
        <v>48</v>
      </c>
    </row>
    <row r="9" spans="2:7" s="2" customFormat="1" ht="16.5" customHeight="1" thickBot="1" x14ac:dyDescent="0.3">
      <c r="B9" s="307" t="s">
        <v>50</v>
      </c>
      <c r="C9" s="308" t="s">
        <v>51</v>
      </c>
      <c r="D9" s="309" t="s">
        <v>52</v>
      </c>
      <c r="E9" s="309" t="s">
        <v>53</v>
      </c>
      <c r="F9" s="309" t="s">
        <v>54</v>
      </c>
      <c r="G9" s="310" t="s">
        <v>55</v>
      </c>
    </row>
    <row r="10" spans="2:7" x14ac:dyDescent="0.2">
      <c r="B10" s="303" t="s">
        <v>50</v>
      </c>
      <c r="C10" s="304" t="s">
        <v>40</v>
      </c>
      <c r="D10" s="305"/>
      <c r="E10" s="305"/>
      <c r="F10" s="305"/>
      <c r="G10" s="306"/>
    </row>
    <row r="11" spans="2:7" x14ac:dyDescent="0.2">
      <c r="B11" s="295" t="s">
        <v>51</v>
      </c>
      <c r="C11" s="107" t="s">
        <v>41</v>
      </c>
      <c r="D11" s="60"/>
      <c r="E11" s="60"/>
      <c r="F11" s="60"/>
      <c r="G11" s="296"/>
    </row>
    <row r="12" spans="2:7" x14ac:dyDescent="0.2">
      <c r="B12" s="295" t="s">
        <v>52</v>
      </c>
      <c r="C12" s="107" t="s">
        <v>42</v>
      </c>
      <c r="D12" s="60"/>
      <c r="E12" s="60"/>
      <c r="F12" s="60"/>
      <c r="G12" s="296"/>
    </row>
    <row r="13" spans="2:7" x14ac:dyDescent="0.2">
      <c r="B13" s="295" t="s">
        <v>53</v>
      </c>
      <c r="C13" s="107" t="s">
        <v>43</v>
      </c>
      <c r="D13" s="60"/>
      <c r="E13" s="60"/>
      <c r="F13" s="60"/>
      <c r="G13" s="296"/>
    </row>
    <row r="14" spans="2:7" x14ac:dyDescent="0.2">
      <c r="B14" s="295" t="s">
        <v>54</v>
      </c>
      <c r="C14" s="107" t="s">
        <v>44</v>
      </c>
      <c r="D14" s="60"/>
      <c r="E14" s="60"/>
      <c r="F14" s="60"/>
      <c r="G14" s="296"/>
    </row>
    <row r="15" spans="2:7" x14ac:dyDescent="0.2">
      <c r="B15" s="295" t="s">
        <v>55</v>
      </c>
      <c r="C15" s="107" t="s">
        <v>45</v>
      </c>
      <c r="D15" s="60"/>
      <c r="E15" s="60"/>
      <c r="F15" s="60"/>
      <c r="G15" s="296"/>
    </row>
    <row r="16" spans="2:7" ht="13.5" thickBot="1" x14ac:dyDescent="0.25">
      <c r="B16" s="297"/>
      <c r="C16" s="298" t="s">
        <v>257</v>
      </c>
      <c r="D16" s="299">
        <f>SUM(D10:D15)</f>
        <v>0</v>
      </c>
      <c r="E16" s="299">
        <f t="shared" ref="E16:G16" si="0">SUM(E10:E15)</f>
        <v>0</v>
      </c>
      <c r="F16" s="299">
        <f t="shared" si="0"/>
        <v>0</v>
      </c>
      <c r="G16" s="300">
        <f t="shared" si="0"/>
        <v>0</v>
      </c>
    </row>
    <row r="17" spans="2:7" x14ac:dyDescent="0.2">
      <c r="B17" s="70"/>
      <c r="C17" s="71"/>
      <c r="D17" s="61"/>
      <c r="E17" s="61"/>
      <c r="F17" s="61"/>
      <c r="G17" s="61"/>
    </row>
    <row r="18" spans="2:7" ht="16.899999999999999" customHeight="1" x14ac:dyDescent="0.2">
      <c r="C18" s="73" t="s">
        <v>56</v>
      </c>
    </row>
    <row r="20" spans="2:7" x14ac:dyDescent="0.2">
      <c r="B20" s="1" t="s">
        <v>64</v>
      </c>
      <c r="C20" s="1"/>
    </row>
    <row r="21" spans="2:7" x14ac:dyDescent="0.2">
      <c r="B21" s="1"/>
      <c r="C21" s="1"/>
    </row>
    <row r="22" spans="2:7" x14ac:dyDescent="0.2">
      <c r="B22" s="1" t="s">
        <v>65</v>
      </c>
      <c r="C22" s="1"/>
    </row>
    <row r="23" spans="2:7" x14ac:dyDescent="0.2">
      <c r="B23" s="571" t="s">
        <v>71</v>
      </c>
      <c r="C23" s="571"/>
    </row>
  </sheetData>
  <mergeCells count="7">
    <mergeCell ref="B23:C23"/>
    <mergeCell ref="F7:G7"/>
    <mergeCell ref="B4:C4"/>
    <mergeCell ref="B5:D5"/>
    <mergeCell ref="B7:B8"/>
    <mergeCell ref="C7:C8"/>
    <mergeCell ref="D7:E7"/>
  </mergeCells>
  <pageMargins left="0.70866141732283472" right="0.70866141732283472" top="0.74803149606299213" bottom="0.74803149606299213" header="0.31496062992125984" footer="0.31496062992125984"/>
  <pageSetup paperSize="9" scale="91" orientation="portrait" r:id="rId1"/>
  <ignoredErrors>
    <ignoredError sqref="B9:B15 C9:G9" numberStoredAsText="1"/>
  </ignoredError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pageSetUpPr fitToPage="1"/>
  </sheetPr>
  <dimension ref="B2:L42"/>
  <sheetViews>
    <sheetView showGridLines="0" zoomScale="80" zoomScaleNormal="80" workbookViewId="0">
      <selection activeCell="C10" sqref="C10"/>
    </sheetView>
  </sheetViews>
  <sheetFormatPr defaultColWidth="9.140625" defaultRowHeight="12.75" x14ac:dyDescent="0.2"/>
  <cols>
    <col min="1" max="1" width="2.28515625" style="1" customWidth="1"/>
    <col min="2" max="2" width="9.140625" style="4"/>
    <col min="3" max="3" width="51.5703125" style="3" bestFit="1" customWidth="1"/>
    <col min="4" max="4" width="12" style="3" bestFit="1" customWidth="1"/>
    <col min="5" max="5" width="11.42578125" style="1" bestFit="1" customWidth="1"/>
    <col min="6" max="6" width="14.7109375" style="1" bestFit="1" customWidth="1"/>
    <col min="7" max="7" width="13.7109375" style="1" customWidth="1"/>
    <col min="8" max="8" width="14.28515625" style="1" customWidth="1"/>
    <col min="9" max="9" width="15.7109375" style="1" customWidth="1"/>
    <col min="10" max="10" width="14.7109375" style="1" customWidth="1"/>
    <col min="11" max="11" width="15.7109375" style="1" customWidth="1"/>
    <col min="12" max="12" width="22.5703125" style="1" bestFit="1" customWidth="1"/>
    <col min="13" max="16384" width="9.140625" style="1"/>
  </cols>
  <sheetData>
    <row r="2" spans="2:12" ht="17.25" customHeight="1" x14ac:dyDescent="0.2">
      <c r="B2" s="554" t="s">
        <v>246</v>
      </c>
      <c r="C2" s="554"/>
      <c r="D2" s="76"/>
    </row>
    <row r="3" spans="2:12" ht="17.25" customHeight="1" x14ac:dyDescent="0.2">
      <c r="B3" s="161"/>
      <c r="C3" s="161"/>
      <c r="D3" s="161"/>
    </row>
    <row r="4" spans="2:12" x14ac:dyDescent="0.2">
      <c r="B4" s="17" t="s">
        <v>351</v>
      </c>
      <c r="C4" s="12"/>
      <c r="D4" s="12"/>
    </row>
    <row r="5" spans="2:12" x14ac:dyDescent="0.2">
      <c r="B5" s="17" t="s">
        <v>248</v>
      </c>
      <c r="C5" s="12"/>
      <c r="D5" s="12"/>
    </row>
    <row r="6" spans="2:12" ht="13.5" thickBot="1" x14ac:dyDescent="0.25">
      <c r="B6" s="17"/>
      <c r="C6" s="12"/>
      <c r="D6" s="12"/>
    </row>
    <row r="7" spans="2:12" ht="21" customHeight="1" x14ac:dyDescent="0.2">
      <c r="B7" s="557" t="s">
        <v>1</v>
      </c>
      <c r="C7" s="560" t="s">
        <v>66</v>
      </c>
      <c r="D7" s="553" t="s">
        <v>396</v>
      </c>
      <c r="E7" s="553"/>
      <c r="F7" s="553"/>
      <c r="G7" s="553"/>
      <c r="H7" s="553"/>
      <c r="I7" s="553"/>
      <c r="J7" s="553"/>
      <c r="K7" s="553"/>
      <c r="L7" s="605"/>
    </row>
    <row r="8" spans="2:12" s="2" customFormat="1" ht="27" customHeight="1" x14ac:dyDescent="0.25">
      <c r="B8" s="558"/>
      <c r="C8" s="561"/>
      <c r="D8" s="561" t="s">
        <v>40</v>
      </c>
      <c r="E8" s="561"/>
      <c r="F8" s="561"/>
      <c r="G8" s="561" t="s">
        <v>41</v>
      </c>
      <c r="H8" s="561" t="s">
        <v>42</v>
      </c>
      <c r="I8" s="561" t="s">
        <v>43</v>
      </c>
      <c r="J8" s="561" t="s">
        <v>44</v>
      </c>
      <c r="K8" s="561" t="s">
        <v>45</v>
      </c>
      <c r="L8" s="608" t="s">
        <v>70</v>
      </c>
    </row>
    <row r="9" spans="2:12" s="13" customFormat="1" ht="42.75" customHeight="1" thickBot="1" x14ac:dyDescent="0.3">
      <c r="B9" s="559"/>
      <c r="C9" s="562"/>
      <c r="D9" s="301" t="s">
        <v>397</v>
      </c>
      <c r="E9" s="301" t="s">
        <v>557</v>
      </c>
      <c r="F9" s="311" t="s">
        <v>564</v>
      </c>
      <c r="G9" s="562"/>
      <c r="H9" s="562"/>
      <c r="I9" s="562"/>
      <c r="J9" s="562"/>
      <c r="K9" s="562"/>
      <c r="L9" s="609"/>
    </row>
    <row r="10" spans="2:12" s="2" customFormat="1" ht="20.25" customHeight="1" thickBot="1" x14ac:dyDescent="0.3">
      <c r="B10" s="307" t="s">
        <v>50</v>
      </c>
      <c r="C10" s="308" t="s">
        <v>51</v>
      </c>
      <c r="D10" s="308">
        <v>3</v>
      </c>
      <c r="E10" s="308">
        <v>4</v>
      </c>
      <c r="F10" s="308">
        <v>5</v>
      </c>
      <c r="G10" s="308">
        <v>6</v>
      </c>
      <c r="H10" s="308">
        <v>7</v>
      </c>
      <c r="I10" s="308">
        <v>8</v>
      </c>
      <c r="J10" s="308">
        <v>9</v>
      </c>
      <c r="K10" s="308">
        <v>10</v>
      </c>
      <c r="L10" s="316" t="s">
        <v>459</v>
      </c>
    </row>
    <row r="11" spans="2:12" x14ac:dyDescent="0.2">
      <c r="B11" s="323" t="s">
        <v>2</v>
      </c>
      <c r="C11" s="195" t="s">
        <v>393</v>
      </c>
      <c r="D11" s="195">
        <f>SUM(D12:D30)</f>
        <v>0</v>
      </c>
      <c r="E11" s="195">
        <f>SUM(E13:E30)</f>
        <v>0</v>
      </c>
      <c r="F11" s="195">
        <f>SUM(F13:F30)</f>
        <v>0</v>
      </c>
      <c r="G11" s="195">
        <f t="shared" ref="G11:J11" si="0">SUM(G13:G30)</f>
        <v>0</v>
      </c>
      <c r="H11" s="195">
        <f t="shared" si="0"/>
        <v>0</v>
      </c>
      <c r="I11" s="195">
        <f t="shared" si="0"/>
        <v>0</v>
      </c>
      <c r="J11" s="195">
        <f t="shared" si="0"/>
        <v>0</v>
      </c>
      <c r="K11" s="195">
        <f>SUM(K13:K30)</f>
        <v>0</v>
      </c>
      <c r="L11" s="324">
        <f>SUM(L13:L30)</f>
        <v>0</v>
      </c>
    </row>
    <row r="12" spans="2:12" x14ac:dyDescent="0.2">
      <c r="B12" s="295" t="s">
        <v>3</v>
      </c>
      <c r="C12" s="92" t="s">
        <v>38</v>
      </c>
      <c r="D12" s="92"/>
      <c r="E12" s="60"/>
      <c r="F12" s="60"/>
      <c r="G12" s="60"/>
      <c r="H12" s="60"/>
      <c r="I12" s="60"/>
      <c r="J12" s="60"/>
      <c r="K12" s="60"/>
      <c r="L12" s="318">
        <f>SUM(D12:K12)</f>
        <v>0</v>
      </c>
    </row>
    <row r="13" spans="2:12" x14ac:dyDescent="0.2">
      <c r="B13" s="295" t="s">
        <v>7</v>
      </c>
      <c r="C13" s="92" t="s">
        <v>4</v>
      </c>
      <c r="D13" s="92"/>
      <c r="E13" s="60"/>
      <c r="F13" s="60"/>
      <c r="G13" s="60"/>
      <c r="H13" s="60"/>
      <c r="I13" s="60"/>
      <c r="J13" s="60"/>
      <c r="K13" s="60"/>
      <c r="L13" s="318">
        <f t="shared" ref="L13:L30" si="1">SUM(D13:K13)</f>
        <v>0</v>
      </c>
    </row>
    <row r="14" spans="2:12" x14ac:dyDescent="0.2">
      <c r="B14" s="295" t="s">
        <v>8</v>
      </c>
      <c r="C14" s="92" t="s">
        <v>5</v>
      </c>
      <c r="D14" s="92"/>
      <c r="E14" s="60"/>
      <c r="F14" s="60"/>
      <c r="G14" s="60"/>
      <c r="H14" s="60"/>
      <c r="I14" s="60"/>
      <c r="J14" s="60"/>
      <c r="K14" s="60"/>
      <c r="L14" s="318">
        <f t="shared" si="1"/>
        <v>0</v>
      </c>
    </row>
    <row r="15" spans="2:12" x14ac:dyDescent="0.2">
      <c r="B15" s="295" t="s">
        <v>9</v>
      </c>
      <c r="C15" s="92" t="s">
        <v>6</v>
      </c>
      <c r="D15" s="92"/>
      <c r="E15" s="60"/>
      <c r="F15" s="60"/>
      <c r="G15" s="60"/>
      <c r="H15" s="60"/>
      <c r="I15" s="60"/>
      <c r="J15" s="60"/>
      <c r="K15" s="60"/>
      <c r="L15" s="318">
        <f t="shared" si="1"/>
        <v>0</v>
      </c>
    </row>
    <row r="16" spans="2:12" x14ac:dyDescent="0.2">
      <c r="B16" s="295" t="s">
        <v>10</v>
      </c>
      <c r="C16" s="92" t="s">
        <v>97</v>
      </c>
      <c r="D16" s="92"/>
      <c r="E16" s="60"/>
      <c r="F16" s="60"/>
      <c r="G16" s="60"/>
      <c r="H16" s="60"/>
      <c r="I16" s="60"/>
      <c r="J16" s="60"/>
      <c r="K16" s="60"/>
      <c r="L16" s="318">
        <f t="shared" si="1"/>
        <v>0</v>
      </c>
    </row>
    <row r="17" spans="2:12" x14ac:dyDescent="0.2">
      <c r="B17" s="295" t="s">
        <v>11</v>
      </c>
      <c r="C17" s="92" t="s">
        <v>19</v>
      </c>
      <c r="D17" s="92"/>
      <c r="E17" s="60"/>
      <c r="F17" s="60"/>
      <c r="G17" s="60"/>
      <c r="H17" s="60"/>
      <c r="I17" s="60"/>
      <c r="J17" s="60"/>
      <c r="K17" s="60"/>
      <c r="L17" s="318">
        <f t="shared" si="1"/>
        <v>0</v>
      </c>
    </row>
    <row r="18" spans="2:12" x14ac:dyDescent="0.2">
      <c r="B18" s="295" t="s">
        <v>12</v>
      </c>
      <c r="C18" s="92" t="s">
        <v>20</v>
      </c>
      <c r="D18" s="92"/>
      <c r="E18" s="60"/>
      <c r="F18" s="60"/>
      <c r="G18" s="60"/>
      <c r="H18" s="60"/>
      <c r="I18" s="60"/>
      <c r="J18" s="60"/>
      <c r="K18" s="60"/>
      <c r="L18" s="318">
        <f t="shared" si="1"/>
        <v>0</v>
      </c>
    </row>
    <row r="19" spans="2:12" x14ac:dyDescent="0.2">
      <c r="B19" s="295" t="s">
        <v>13</v>
      </c>
      <c r="C19" s="92" t="s">
        <v>21</v>
      </c>
      <c r="D19" s="92"/>
      <c r="E19" s="60"/>
      <c r="F19" s="60"/>
      <c r="G19" s="60"/>
      <c r="H19" s="60"/>
      <c r="I19" s="60"/>
      <c r="J19" s="60"/>
      <c r="K19" s="60"/>
      <c r="L19" s="318">
        <f t="shared" si="1"/>
        <v>0</v>
      </c>
    </row>
    <row r="20" spans="2:12" x14ac:dyDescent="0.2">
      <c r="B20" s="295" t="s">
        <v>14</v>
      </c>
      <c r="C20" s="92" t="s">
        <v>22</v>
      </c>
      <c r="D20" s="92"/>
      <c r="E20" s="60"/>
      <c r="F20" s="60"/>
      <c r="G20" s="60"/>
      <c r="H20" s="60"/>
      <c r="I20" s="60"/>
      <c r="J20" s="60"/>
      <c r="K20" s="60"/>
      <c r="L20" s="318">
        <f t="shared" si="1"/>
        <v>0</v>
      </c>
    </row>
    <row r="21" spans="2:12" x14ac:dyDescent="0.2">
      <c r="B21" s="295" t="s">
        <v>15</v>
      </c>
      <c r="C21" s="92" t="s">
        <v>23</v>
      </c>
      <c r="D21" s="92"/>
      <c r="E21" s="60"/>
      <c r="F21" s="60"/>
      <c r="G21" s="60"/>
      <c r="H21" s="60"/>
      <c r="I21" s="60"/>
      <c r="J21" s="60"/>
      <c r="K21" s="60"/>
      <c r="L21" s="318">
        <f t="shared" si="1"/>
        <v>0</v>
      </c>
    </row>
    <row r="22" spans="2:12" x14ac:dyDescent="0.2">
      <c r="B22" s="295" t="s">
        <v>16</v>
      </c>
      <c r="C22" s="92" t="s">
        <v>24</v>
      </c>
      <c r="D22" s="92"/>
      <c r="E22" s="60"/>
      <c r="F22" s="60"/>
      <c r="G22" s="60"/>
      <c r="H22" s="60"/>
      <c r="I22" s="60"/>
      <c r="J22" s="60"/>
      <c r="K22" s="60"/>
      <c r="L22" s="318">
        <f t="shared" si="1"/>
        <v>0</v>
      </c>
    </row>
    <row r="23" spans="2:12" x14ac:dyDescent="0.2">
      <c r="B23" s="295" t="s">
        <v>17</v>
      </c>
      <c r="C23" s="92" t="s">
        <v>25</v>
      </c>
      <c r="D23" s="92"/>
      <c r="E23" s="60"/>
      <c r="F23" s="60"/>
      <c r="G23" s="60"/>
      <c r="H23" s="60"/>
      <c r="I23" s="60"/>
      <c r="J23" s="60"/>
      <c r="K23" s="60"/>
      <c r="L23" s="318">
        <f t="shared" si="1"/>
        <v>0</v>
      </c>
    </row>
    <row r="24" spans="2:12" x14ac:dyDescent="0.2">
      <c r="B24" s="295" t="s">
        <v>18</v>
      </c>
      <c r="C24" s="92" t="s">
        <v>26</v>
      </c>
      <c r="D24" s="92"/>
      <c r="E24" s="60"/>
      <c r="F24" s="60"/>
      <c r="G24" s="60"/>
      <c r="H24" s="60"/>
      <c r="I24" s="60"/>
      <c r="J24" s="60"/>
      <c r="K24" s="60"/>
      <c r="L24" s="318">
        <f t="shared" si="1"/>
        <v>0</v>
      </c>
    </row>
    <row r="25" spans="2:12" x14ac:dyDescent="0.2">
      <c r="B25" s="295" t="s">
        <v>32</v>
      </c>
      <c r="C25" s="92" t="s">
        <v>27</v>
      </c>
      <c r="D25" s="92"/>
      <c r="E25" s="60"/>
      <c r="F25" s="60"/>
      <c r="G25" s="60"/>
      <c r="H25" s="60"/>
      <c r="I25" s="60"/>
      <c r="J25" s="60"/>
      <c r="K25" s="60"/>
      <c r="L25" s="318">
        <f t="shared" si="1"/>
        <v>0</v>
      </c>
    </row>
    <row r="26" spans="2:12" x14ac:dyDescent="0.2">
      <c r="B26" s="295" t="s">
        <v>33</v>
      </c>
      <c r="C26" s="92" t="s">
        <v>28</v>
      </c>
      <c r="D26" s="92"/>
      <c r="E26" s="60"/>
      <c r="F26" s="60"/>
      <c r="G26" s="60"/>
      <c r="H26" s="60"/>
      <c r="I26" s="60"/>
      <c r="J26" s="60"/>
      <c r="K26" s="60"/>
      <c r="L26" s="318">
        <f t="shared" si="1"/>
        <v>0</v>
      </c>
    </row>
    <row r="27" spans="2:12" x14ac:dyDescent="0.2">
      <c r="B27" s="295" t="s">
        <v>34</v>
      </c>
      <c r="C27" s="92" t="s">
        <v>29</v>
      </c>
      <c r="D27" s="92"/>
      <c r="E27" s="60"/>
      <c r="F27" s="60"/>
      <c r="G27" s="60"/>
      <c r="H27" s="60"/>
      <c r="I27" s="60"/>
      <c r="J27" s="60"/>
      <c r="K27" s="60"/>
      <c r="L27" s="318">
        <f t="shared" si="1"/>
        <v>0</v>
      </c>
    </row>
    <row r="28" spans="2:12" x14ac:dyDescent="0.2">
      <c r="B28" s="295" t="s">
        <v>35</v>
      </c>
      <c r="C28" s="92" t="s">
        <v>30</v>
      </c>
      <c r="D28" s="92"/>
      <c r="E28" s="60"/>
      <c r="F28" s="60"/>
      <c r="G28" s="60"/>
      <c r="H28" s="60"/>
      <c r="I28" s="60"/>
      <c r="J28" s="60"/>
      <c r="K28" s="60"/>
      <c r="L28" s="318">
        <f t="shared" si="1"/>
        <v>0</v>
      </c>
    </row>
    <row r="29" spans="2:12" x14ac:dyDescent="0.2">
      <c r="B29" s="295" t="s">
        <v>36</v>
      </c>
      <c r="C29" s="92" t="s">
        <v>31</v>
      </c>
      <c r="D29" s="92"/>
      <c r="E29" s="60"/>
      <c r="F29" s="60"/>
      <c r="G29" s="60"/>
      <c r="H29" s="60"/>
      <c r="I29" s="60"/>
      <c r="J29" s="60"/>
      <c r="K29" s="60"/>
      <c r="L29" s="318">
        <f t="shared" si="1"/>
        <v>0</v>
      </c>
    </row>
    <row r="30" spans="2:12" ht="13.5" thickBot="1" x14ac:dyDescent="0.25">
      <c r="B30" s="319" t="s">
        <v>37</v>
      </c>
      <c r="C30" s="320" t="s">
        <v>165</v>
      </c>
      <c r="D30" s="320"/>
      <c r="E30" s="321"/>
      <c r="F30" s="321"/>
      <c r="G30" s="321"/>
      <c r="H30" s="321"/>
      <c r="I30" s="321"/>
      <c r="J30" s="321"/>
      <c r="K30" s="321"/>
      <c r="L30" s="322">
        <f t="shared" si="1"/>
        <v>0</v>
      </c>
    </row>
    <row r="31" spans="2:12" ht="13.5" thickBot="1" x14ac:dyDescent="0.25">
      <c r="B31" s="70"/>
      <c r="C31" s="159"/>
      <c r="D31" s="96"/>
      <c r="E31" s="61"/>
      <c r="F31" s="61"/>
      <c r="G31" s="61"/>
      <c r="H31" s="61"/>
      <c r="I31" s="61"/>
      <c r="J31" s="61"/>
      <c r="K31" s="61"/>
      <c r="L31" s="61"/>
    </row>
    <row r="32" spans="2:12" ht="21.75" customHeight="1" x14ac:dyDescent="0.2">
      <c r="B32" s="612" t="s">
        <v>1</v>
      </c>
      <c r="C32" s="614" t="s">
        <v>463</v>
      </c>
      <c r="D32" s="610" t="s">
        <v>40</v>
      </c>
      <c r="E32" s="610"/>
      <c r="F32" s="610"/>
      <c r="G32" s="610" t="s">
        <v>41</v>
      </c>
      <c r="H32" s="610" t="s">
        <v>42</v>
      </c>
      <c r="I32" s="610" t="s">
        <v>43</v>
      </c>
      <c r="J32" s="610" t="s">
        <v>44</v>
      </c>
      <c r="K32" s="610" t="s">
        <v>45</v>
      </c>
      <c r="L32" s="616" t="s">
        <v>70</v>
      </c>
    </row>
    <row r="33" spans="2:12" ht="45" customHeight="1" thickBot="1" x14ac:dyDescent="0.25">
      <c r="B33" s="613"/>
      <c r="C33" s="615"/>
      <c r="D33" s="311" t="s">
        <v>397</v>
      </c>
      <c r="E33" s="311" t="s">
        <v>557</v>
      </c>
      <c r="F33" s="311" t="s">
        <v>565</v>
      </c>
      <c r="G33" s="611"/>
      <c r="H33" s="611"/>
      <c r="I33" s="611"/>
      <c r="J33" s="611"/>
      <c r="K33" s="611"/>
      <c r="L33" s="609"/>
    </row>
    <row r="34" spans="2:12" ht="17.25" customHeight="1" thickBot="1" x14ac:dyDescent="0.25">
      <c r="B34" s="307" t="s">
        <v>50</v>
      </c>
      <c r="C34" s="315" t="s">
        <v>51</v>
      </c>
      <c r="D34" s="308">
        <v>3</v>
      </c>
      <c r="E34" s="308">
        <v>4</v>
      </c>
      <c r="F34" s="317">
        <v>5</v>
      </c>
      <c r="G34" s="308">
        <v>6</v>
      </c>
      <c r="H34" s="308">
        <v>7</v>
      </c>
      <c r="I34" s="308">
        <v>8</v>
      </c>
      <c r="J34" s="308">
        <v>9</v>
      </c>
      <c r="K34" s="308">
        <v>10</v>
      </c>
      <c r="L34" s="316" t="s">
        <v>459</v>
      </c>
    </row>
    <row r="35" spans="2:12" ht="28.5" customHeight="1" thickBot="1" x14ac:dyDescent="0.25">
      <c r="B35" s="618" t="s">
        <v>393</v>
      </c>
      <c r="C35" s="619"/>
      <c r="D35" s="312"/>
      <c r="E35" s="312"/>
      <c r="F35" s="313"/>
      <c r="G35" s="312"/>
      <c r="H35" s="312"/>
      <c r="I35" s="312"/>
      <c r="J35" s="312"/>
      <c r="K35" s="312"/>
      <c r="L35" s="314">
        <f>SUM(D35:K35)</f>
        <v>0</v>
      </c>
    </row>
    <row r="36" spans="2:12" ht="18.75" customHeight="1" x14ac:dyDescent="0.2">
      <c r="B36" s="157"/>
      <c r="C36" s="157"/>
      <c r="D36" s="158"/>
      <c r="E36" s="158"/>
      <c r="F36" s="160"/>
      <c r="G36" s="158"/>
      <c r="H36" s="158"/>
      <c r="I36" s="158"/>
      <c r="J36" s="158"/>
      <c r="K36" s="158"/>
      <c r="L36" s="160"/>
    </row>
    <row r="37" spans="2:12" x14ac:dyDescent="0.2">
      <c r="B37" s="157"/>
      <c r="C37" s="617" t="s">
        <v>560</v>
      </c>
      <c r="D37" s="617"/>
      <c r="E37" s="617"/>
      <c r="F37" s="617"/>
      <c r="G37" s="617"/>
      <c r="H37" s="617"/>
      <c r="I37" s="158"/>
      <c r="J37" s="158"/>
      <c r="K37" s="158"/>
      <c r="L37" s="160"/>
    </row>
    <row r="39" spans="2:12" x14ac:dyDescent="0.2">
      <c r="B39" s="1" t="s">
        <v>64</v>
      </c>
      <c r="C39" s="1"/>
      <c r="D39" s="1"/>
    </row>
    <row r="40" spans="2:12" x14ac:dyDescent="0.2">
      <c r="B40" s="1"/>
      <c r="C40" s="1"/>
      <c r="D40" s="1"/>
    </row>
    <row r="41" spans="2:12" x14ac:dyDescent="0.2">
      <c r="B41" s="1" t="s">
        <v>65</v>
      </c>
      <c r="C41" s="1"/>
      <c r="D41" s="1"/>
    </row>
    <row r="42" spans="2:12" x14ac:dyDescent="0.2">
      <c r="B42" s="571" t="s">
        <v>71</v>
      </c>
      <c r="C42" s="571"/>
      <c r="D42" s="75"/>
    </row>
  </sheetData>
  <mergeCells count="23">
    <mergeCell ref="B2:C2"/>
    <mergeCell ref="D32:F32"/>
    <mergeCell ref="G32:G33"/>
    <mergeCell ref="H32:H33"/>
    <mergeCell ref="B35:C35"/>
    <mergeCell ref="B7:B9"/>
    <mergeCell ref="C7:C9"/>
    <mergeCell ref="D7:L7"/>
    <mergeCell ref="D8:F8"/>
    <mergeCell ref="G8:G9"/>
    <mergeCell ref="H8:H9"/>
    <mergeCell ref="I8:I9"/>
    <mergeCell ref="J8:J9"/>
    <mergeCell ref="B42:C42"/>
    <mergeCell ref="K8:K9"/>
    <mergeCell ref="L8:L9"/>
    <mergeCell ref="J32:J33"/>
    <mergeCell ref="I32:I33"/>
    <mergeCell ref="B32:B33"/>
    <mergeCell ref="C32:C33"/>
    <mergeCell ref="K32:K33"/>
    <mergeCell ref="L32:L33"/>
    <mergeCell ref="C37:H37"/>
  </mergeCells>
  <pageMargins left="0.70866141732283472" right="0.70866141732283472" top="0.74803149606299213" bottom="0.74803149606299213" header="0.31496062992125984" footer="0.31496062992125984"/>
  <pageSetup paperSize="9" scale="85" orientation="landscape" r:id="rId1"/>
  <ignoredErrors>
    <ignoredError sqref="B22:B30 B12:B21 B10:D10" numberStoredAsText="1"/>
  </ignoredError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pageSetUpPr fitToPage="1"/>
  </sheetPr>
  <dimension ref="B2:F25"/>
  <sheetViews>
    <sheetView showGridLines="0" zoomScale="90" zoomScaleNormal="90" workbookViewId="0">
      <selection activeCell="I23" sqref="I23"/>
    </sheetView>
  </sheetViews>
  <sheetFormatPr defaultColWidth="9.140625" defaultRowHeight="12.75" x14ac:dyDescent="0.2"/>
  <cols>
    <col min="1" max="1" width="3.42578125" style="1" customWidth="1"/>
    <col min="2" max="2" width="7.28515625" style="1" bestFit="1" customWidth="1"/>
    <col min="3" max="3" width="16.5703125" style="1" customWidth="1"/>
    <col min="4" max="4" width="15.7109375" style="1" customWidth="1"/>
    <col min="5" max="5" width="26.5703125" style="1" customWidth="1"/>
    <col min="6" max="6" width="16.28515625" style="1" customWidth="1"/>
    <col min="7" max="16384" width="9.140625" style="1"/>
  </cols>
  <sheetData>
    <row r="2" spans="2:6" x14ac:dyDescent="0.2">
      <c r="B2" s="1" t="s">
        <v>246</v>
      </c>
    </row>
    <row r="3" spans="2:6" ht="26.25" customHeight="1" x14ac:dyDescent="0.2">
      <c r="B3" s="19" t="s">
        <v>352</v>
      </c>
    </row>
    <row r="4" spans="2:6" x14ac:dyDescent="0.2">
      <c r="B4" s="19" t="s">
        <v>359</v>
      </c>
    </row>
    <row r="5" spans="2:6" ht="13.5" thickBot="1" x14ac:dyDescent="0.25"/>
    <row r="6" spans="2:6" ht="70.5" customHeight="1" thickBot="1" x14ac:dyDescent="0.25">
      <c r="B6" s="332" t="s">
        <v>58</v>
      </c>
      <c r="C6" s="333" t="s">
        <v>539</v>
      </c>
      <c r="D6" s="334" t="s">
        <v>358</v>
      </c>
      <c r="E6" s="410" t="s">
        <v>583</v>
      </c>
      <c r="F6" s="335" t="s">
        <v>59</v>
      </c>
    </row>
    <row r="7" spans="2:6" ht="18" customHeight="1" thickBot="1" x14ac:dyDescent="0.25">
      <c r="B7" s="332">
        <v>1</v>
      </c>
      <c r="C7" s="309">
        <v>2</v>
      </c>
      <c r="D7" s="309">
        <v>3</v>
      </c>
      <c r="E7" s="504">
        <v>4</v>
      </c>
      <c r="F7" s="310">
        <v>5</v>
      </c>
    </row>
    <row r="8" spans="2:6" x14ac:dyDescent="0.2">
      <c r="B8" s="328"/>
      <c r="C8" s="329" t="s">
        <v>257</v>
      </c>
      <c r="D8" s="330"/>
      <c r="E8" s="505"/>
      <c r="F8" s="331">
        <f>SUM(F9:F19)</f>
        <v>0</v>
      </c>
    </row>
    <row r="9" spans="2:6" x14ac:dyDescent="0.2">
      <c r="B9" s="325">
        <v>1</v>
      </c>
      <c r="C9" s="60"/>
      <c r="D9" s="60"/>
      <c r="E9" s="506"/>
      <c r="F9" s="296"/>
    </row>
    <row r="10" spans="2:6" x14ac:dyDescent="0.2">
      <c r="B10" s="325">
        <v>2</v>
      </c>
      <c r="C10" s="60"/>
      <c r="D10" s="60"/>
      <c r="E10" s="506"/>
      <c r="F10" s="296"/>
    </row>
    <row r="11" spans="2:6" x14ac:dyDescent="0.2">
      <c r="B11" s="325">
        <v>3</v>
      </c>
      <c r="C11" s="60"/>
      <c r="D11" s="60"/>
      <c r="E11" s="506"/>
      <c r="F11" s="296"/>
    </row>
    <row r="12" spans="2:6" x14ac:dyDescent="0.2">
      <c r="B12" s="325">
        <v>4</v>
      </c>
      <c r="C12" s="60"/>
      <c r="D12" s="60"/>
      <c r="E12" s="506"/>
      <c r="F12" s="296"/>
    </row>
    <row r="13" spans="2:6" x14ac:dyDescent="0.2">
      <c r="B13" s="325">
        <v>5</v>
      </c>
      <c r="C13" s="60"/>
      <c r="D13" s="60"/>
      <c r="E13" s="506"/>
      <c r="F13" s="296"/>
    </row>
    <row r="14" spans="2:6" x14ac:dyDescent="0.2">
      <c r="B14" s="325">
        <v>6</v>
      </c>
      <c r="C14" s="60"/>
      <c r="D14" s="60"/>
      <c r="E14" s="506"/>
      <c r="F14" s="296"/>
    </row>
    <row r="15" spans="2:6" x14ac:dyDescent="0.2">
      <c r="B15" s="325">
        <v>7</v>
      </c>
      <c r="C15" s="60"/>
      <c r="D15" s="60"/>
      <c r="E15" s="506"/>
      <c r="F15" s="296"/>
    </row>
    <row r="16" spans="2:6" x14ac:dyDescent="0.2">
      <c r="B16" s="325">
        <v>8</v>
      </c>
      <c r="C16" s="60"/>
      <c r="D16" s="60"/>
      <c r="E16" s="506"/>
      <c r="F16" s="296"/>
    </row>
    <row r="17" spans="2:6" x14ac:dyDescent="0.2">
      <c r="B17" s="325">
        <v>9</v>
      </c>
      <c r="C17" s="60"/>
      <c r="D17" s="60"/>
      <c r="E17" s="506"/>
      <c r="F17" s="296"/>
    </row>
    <row r="18" spans="2:6" x14ac:dyDescent="0.2">
      <c r="B18" s="325">
        <v>10</v>
      </c>
      <c r="C18" s="60"/>
      <c r="D18" s="60"/>
      <c r="E18" s="506"/>
      <c r="F18" s="296"/>
    </row>
    <row r="19" spans="2:6" ht="13.5" thickBot="1" x14ac:dyDescent="0.25">
      <c r="B19" s="326" t="s">
        <v>60</v>
      </c>
      <c r="C19" s="321"/>
      <c r="D19" s="321"/>
      <c r="E19" s="507"/>
      <c r="F19" s="327"/>
    </row>
    <row r="21" spans="2:6" x14ac:dyDescent="0.2">
      <c r="C21" s="22"/>
    </row>
    <row r="22" spans="2:6" x14ac:dyDescent="0.2">
      <c r="B22" s="620" t="s">
        <v>64</v>
      </c>
      <c r="C22" s="620"/>
    </row>
    <row r="24" spans="2:6" x14ac:dyDescent="0.2">
      <c r="B24" s="620" t="s">
        <v>65</v>
      </c>
      <c r="C24" s="620"/>
      <c r="D24" s="620"/>
    </row>
    <row r="25" spans="2:6" x14ac:dyDescent="0.2">
      <c r="B25" s="571" t="s">
        <v>71</v>
      </c>
      <c r="C25" s="571"/>
    </row>
  </sheetData>
  <mergeCells count="3">
    <mergeCell ref="B24:D24"/>
    <mergeCell ref="B22:C22"/>
    <mergeCell ref="B25:C25"/>
  </mergeCells>
  <pageMargins left="0.70866141732283472" right="0.70866141732283472" top="0.74803149606299213" bottom="0.74803149606299213" header="0.31496062992125984" footer="0.31496062992125984"/>
  <pageSetup paperSize="9" orientation="portrait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pageSetUpPr fitToPage="1"/>
  </sheetPr>
  <dimension ref="B2:X34"/>
  <sheetViews>
    <sheetView showGridLines="0" zoomScale="80" zoomScaleNormal="80" workbookViewId="0">
      <selection activeCell="C40" sqref="C40"/>
    </sheetView>
  </sheetViews>
  <sheetFormatPr defaultColWidth="9.140625" defaultRowHeight="12.75" x14ac:dyDescent="0.2"/>
  <cols>
    <col min="1" max="1" width="1" style="221" customWidth="1"/>
    <col min="2" max="2" width="5.7109375" style="221" bestFit="1" customWidth="1"/>
    <col min="3" max="3" width="51.42578125" style="221" customWidth="1"/>
    <col min="4" max="4" width="6.140625" style="221" bestFit="1" customWidth="1"/>
    <col min="5" max="6" width="11.42578125" style="221" bestFit="1" customWidth="1"/>
    <col min="7" max="7" width="10.7109375" style="221" customWidth="1"/>
    <col min="8" max="8" width="15.85546875" style="221" bestFit="1" customWidth="1"/>
    <col min="9" max="9" width="11.42578125" style="221" bestFit="1" customWidth="1"/>
    <col min="10" max="10" width="10.7109375" style="221" bestFit="1" customWidth="1"/>
    <col min="11" max="11" width="15.85546875" style="221" bestFit="1" customWidth="1"/>
    <col min="12" max="12" width="11.42578125" style="221" bestFit="1" customWidth="1"/>
    <col min="13" max="13" width="10.7109375" style="221" bestFit="1" customWidth="1"/>
    <col min="14" max="14" width="15.85546875" style="221" bestFit="1" customWidth="1"/>
    <col min="15" max="16" width="11.42578125" style="221" bestFit="1" customWidth="1"/>
    <col min="17" max="18" width="11.7109375" style="221" bestFit="1" customWidth="1"/>
    <col min="19" max="19" width="6.5703125" style="221" bestFit="1" customWidth="1"/>
    <col min="20" max="20" width="13.28515625" style="221" customWidth="1"/>
    <col min="21" max="21" width="15.42578125" style="221" customWidth="1"/>
    <col min="22" max="22" width="14.5703125" style="221" customWidth="1"/>
    <col min="23" max="23" width="12.42578125" style="221" customWidth="1"/>
    <col min="24" max="24" width="13.42578125" style="221" customWidth="1"/>
    <col min="25" max="16384" width="9.140625" style="221"/>
  </cols>
  <sheetData>
    <row r="2" spans="2:24" x14ac:dyDescent="0.2">
      <c r="B2" s="16" t="s">
        <v>246</v>
      </c>
    </row>
    <row r="3" spans="2:24" x14ac:dyDescent="0.2">
      <c r="B3" s="16"/>
    </row>
    <row r="4" spans="2:24" x14ac:dyDescent="0.2">
      <c r="B4" s="21" t="s">
        <v>353</v>
      </c>
    </row>
    <row r="5" spans="2:24" x14ac:dyDescent="0.2">
      <c r="B5" s="621" t="s">
        <v>385</v>
      </c>
      <c r="C5" s="621"/>
      <c r="D5" s="621"/>
      <c r="E5" s="621"/>
      <c r="F5" s="621"/>
      <c r="G5" s="621"/>
      <c r="H5" s="621"/>
    </row>
    <row r="6" spans="2:24" ht="13.5" thickBot="1" x14ac:dyDescent="0.25">
      <c r="B6" s="14"/>
      <c r="C6" s="14"/>
      <c r="D6" s="14"/>
      <c r="E6" s="14"/>
      <c r="F6" s="14"/>
      <c r="G6" s="15"/>
      <c r="H6" s="15"/>
    </row>
    <row r="7" spans="2:24" ht="20.25" customHeight="1" x14ac:dyDescent="0.2">
      <c r="B7" s="624" t="s">
        <v>1</v>
      </c>
      <c r="C7" s="626" t="s">
        <v>66</v>
      </c>
      <c r="D7" s="622" t="s">
        <v>346</v>
      </c>
      <c r="E7" s="622"/>
      <c r="F7" s="622"/>
      <c r="G7" s="622" t="s">
        <v>386</v>
      </c>
      <c r="H7" s="622"/>
      <c r="I7" s="622"/>
      <c r="J7" s="622" t="s">
        <v>387</v>
      </c>
      <c r="K7" s="622"/>
      <c r="L7" s="622"/>
      <c r="M7" s="622" t="s">
        <v>388</v>
      </c>
      <c r="N7" s="622"/>
      <c r="O7" s="622"/>
      <c r="P7" s="622" t="s">
        <v>460</v>
      </c>
      <c r="Q7" s="622"/>
      <c r="R7" s="622"/>
      <c r="S7" s="622" t="s">
        <v>389</v>
      </c>
      <c r="T7" s="622"/>
      <c r="U7" s="622"/>
      <c r="V7" s="622" t="s">
        <v>257</v>
      </c>
      <c r="W7" s="622"/>
      <c r="X7" s="623"/>
    </row>
    <row r="8" spans="2:24" ht="54.75" customHeight="1" thickBot="1" x14ac:dyDescent="0.25">
      <c r="B8" s="625"/>
      <c r="C8" s="627"/>
      <c r="D8" s="347" t="s">
        <v>390</v>
      </c>
      <c r="E8" s="347" t="s">
        <v>391</v>
      </c>
      <c r="F8" s="347" t="s">
        <v>395</v>
      </c>
      <c r="G8" s="347" t="s">
        <v>390</v>
      </c>
      <c r="H8" s="347" t="s">
        <v>391</v>
      </c>
      <c r="I8" s="347" t="s">
        <v>395</v>
      </c>
      <c r="J8" s="347" t="s">
        <v>390</v>
      </c>
      <c r="K8" s="347" t="s">
        <v>391</v>
      </c>
      <c r="L8" s="347" t="s">
        <v>395</v>
      </c>
      <c r="M8" s="347" t="s">
        <v>390</v>
      </c>
      <c r="N8" s="347" t="s">
        <v>391</v>
      </c>
      <c r="O8" s="347" t="s">
        <v>395</v>
      </c>
      <c r="P8" s="347" t="s">
        <v>390</v>
      </c>
      <c r="Q8" s="347" t="s">
        <v>391</v>
      </c>
      <c r="R8" s="347" t="s">
        <v>395</v>
      </c>
      <c r="S8" s="347" t="s">
        <v>390</v>
      </c>
      <c r="T8" s="347" t="s">
        <v>391</v>
      </c>
      <c r="U8" s="347" t="s">
        <v>395</v>
      </c>
      <c r="V8" s="347" t="s">
        <v>392</v>
      </c>
      <c r="W8" s="347" t="s">
        <v>391</v>
      </c>
      <c r="X8" s="348" t="s">
        <v>395</v>
      </c>
    </row>
    <row r="9" spans="2:24" ht="34.5" customHeight="1" thickBot="1" x14ac:dyDescent="0.25">
      <c r="B9" s="353" t="s">
        <v>50</v>
      </c>
      <c r="C9" s="354">
        <v>2</v>
      </c>
      <c r="D9" s="355">
        <v>3</v>
      </c>
      <c r="E9" s="355">
        <v>4</v>
      </c>
      <c r="F9" s="355" t="s">
        <v>484</v>
      </c>
      <c r="G9" s="355">
        <v>6</v>
      </c>
      <c r="H9" s="355">
        <v>7</v>
      </c>
      <c r="I9" s="355" t="s">
        <v>485</v>
      </c>
      <c r="J9" s="355">
        <v>9</v>
      </c>
      <c r="K9" s="355">
        <v>10</v>
      </c>
      <c r="L9" s="355" t="s">
        <v>486</v>
      </c>
      <c r="M9" s="355">
        <v>12</v>
      </c>
      <c r="N9" s="355">
        <v>13</v>
      </c>
      <c r="O9" s="355" t="s">
        <v>487</v>
      </c>
      <c r="P9" s="355">
        <v>15</v>
      </c>
      <c r="Q9" s="355">
        <v>16</v>
      </c>
      <c r="R9" s="355" t="s">
        <v>488</v>
      </c>
      <c r="S9" s="356">
        <v>18</v>
      </c>
      <c r="T9" s="356">
        <v>19</v>
      </c>
      <c r="U9" s="356" t="s">
        <v>489</v>
      </c>
      <c r="V9" s="356" t="s">
        <v>490</v>
      </c>
      <c r="W9" s="356" t="s">
        <v>491</v>
      </c>
      <c r="X9" s="357" t="s">
        <v>492</v>
      </c>
    </row>
    <row r="10" spans="2:24" x14ac:dyDescent="0.2">
      <c r="B10" s="349" t="s">
        <v>2</v>
      </c>
      <c r="C10" s="350" t="s">
        <v>393</v>
      </c>
      <c r="D10" s="351">
        <f>SUM(D11:D29)</f>
        <v>0</v>
      </c>
      <c r="E10" s="351">
        <f t="shared" ref="E10:Q10" si="0">SUM(E11:E29)</f>
        <v>0</v>
      </c>
      <c r="F10" s="351">
        <f>D10-E10</f>
        <v>0</v>
      </c>
      <c r="G10" s="351">
        <f t="shared" si="0"/>
        <v>0</v>
      </c>
      <c r="H10" s="351">
        <f t="shared" si="0"/>
        <v>0</v>
      </c>
      <c r="I10" s="351">
        <f>G10-H10</f>
        <v>0</v>
      </c>
      <c r="J10" s="351">
        <f t="shared" si="0"/>
        <v>0</v>
      </c>
      <c r="K10" s="351">
        <f t="shared" si="0"/>
        <v>0</v>
      </c>
      <c r="L10" s="351">
        <f>J10-K10</f>
        <v>0</v>
      </c>
      <c r="M10" s="351">
        <f t="shared" si="0"/>
        <v>0</v>
      </c>
      <c r="N10" s="351">
        <f t="shared" si="0"/>
        <v>0</v>
      </c>
      <c r="O10" s="351">
        <f>M10-N10</f>
        <v>0</v>
      </c>
      <c r="P10" s="351">
        <f t="shared" si="0"/>
        <v>0</v>
      </c>
      <c r="Q10" s="351">
        <f t="shared" si="0"/>
        <v>0</v>
      </c>
      <c r="R10" s="351">
        <f>P10-Q10</f>
        <v>0</v>
      </c>
      <c r="S10" s="351">
        <f>SUM(S11:S29)</f>
        <v>0</v>
      </c>
      <c r="T10" s="351">
        <f>SUM(T11:T29)</f>
        <v>0</v>
      </c>
      <c r="U10" s="351">
        <f>S10-T10</f>
        <v>0</v>
      </c>
      <c r="V10" s="351">
        <f>D10+G10+J10+M10+P10+S10</f>
        <v>0</v>
      </c>
      <c r="W10" s="351">
        <f>E10+H10+K10+N10+Q10+T10</f>
        <v>0</v>
      </c>
      <c r="X10" s="352">
        <f>V10-W10</f>
        <v>0</v>
      </c>
    </row>
    <row r="11" spans="2:24" x14ac:dyDescent="0.2">
      <c r="B11" s="340" t="s">
        <v>3</v>
      </c>
      <c r="C11" s="337" t="s">
        <v>38</v>
      </c>
      <c r="D11" s="338"/>
      <c r="E11" s="338"/>
      <c r="F11" s="336">
        <f t="shared" ref="F11:F29" si="1">D11-E11</f>
        <v>0</v>
      </c>
      <c r="G11" s="338"/>
      <c r="H11" s="338"/>
      <c r="I11" s="336">
        <f t="shared" ref="I11:I29" si="2">G11-H11</f>
        <v>0</v>
      </c>
      <c r="J11" s="338"/>
      <c r="K11" s="338"/>
      <c r="L11" s="336">
        <f t="shared" ref="L11:L29" si="3">J11-K11</f>
        <v>0</v>
      </c>
      <c r="M11" s="338"/>
      <c r="N11" s="338"/>
      <c r="O11" s="336">
        <f>M11-N11</f>
        <v>0</v>
      </c>
      <c r="P11" s="338"/>
      <c r="Q11" s="338"/>
      <c r="R11" s="336">
        <f>P11-Q11</f>
        <v>0</v>
      </c>
      <c r="S11" s="338"/>
      <c r="T11" s="338"/>
      <c r="U11" s="336">
        <f>S11-T11</f>
        <v>0</v>
      </c>
      <c r="V11" s="336">
        <f t="shared" ref="V11:W29" si="4">D11+G11+J11+M11+P11+S11</f>
        <v>0</v>
      </c>
      <c r="W11" s="336">
        <f t="shared" si="4"/>
        <v>0</v>
      </c>
      <c r="X11" s="341">
        <f>V11-W11</f>
        <v>0</v>
      </c>
    </row>
    <row r="12" spans="2:24" x14ac:dyDescent="0.2">
      <c r="B12" s="340" t="s">
        <v>7</v>
      </c>
      <c r="C12" s="339" t="s">
        <v>4</v>
      </c>
      <c r="D12" s="338"/>
      <c r="E12" s="338"/>
      <c r="F12" s="336">
        <f t="shared" si="1"/>
        <v>0</v>
      </c>
      <c r="G12" s="338"/>
      <c r="H12" s="338"/>
      <c r="I12" s="336">
        <f t="shared" si="2"/>
        <v>0</v>
      </c>
      <c r="J12" s="338"/>
      <c r="K12" s="338"/>
      <c r="L12" s="336">
        <f t="shared" si="3"/>
        <v>0</v>
      </c>
      <c r="M12" s="338"/>
      <c r="N12" s="338"/>
      <c r="O12" s="336">
        <f t="shared" ref="O12:O29" si="5">M12-N12</f>
        <v>0</v>
      </c>
      <c r="P12" s="338"/>
      <c r="Q12" s="338"/>
      <c r="R12" s="336">
        <f t="shared" ref="R12:R29" si="6">P12-Q12</f>
        <v>0</v>
      </c>
      <c r="S12" s="338"/>
      <c r="T12" s="338"/>
      <c r="U12" s="336">
        <f t="shared" ref="U12:U29" si="7">S12-T12</f>
        <v>0</v>
      </c>
      <c r="V12" s="336">
        <f t="shared" si="4"/>
        <v>0</v>
      </c>
      <c r="W12" s="336">
        <f t="shared" si="4"/>
        <v>0</v>
      </c>
      <c r="X12" s="341">
        <f t="shared" ref="X12:X29" si="8">V12-W12</f>
        <v>0</v>
      </c>
    </row>
    <row r="13" spans="2:24" x14ac:dyDescent="0.2">
      <c r="B13" s="340" t="s">
        <v>8</v>
      </c>
      <c r="C13" s="339" t="s">
        <v>5</v>
      </c>
      <c r="D13" s="338"/>
      <c r="E13" s="338"/>
      <c r="F13" s="336">
        <f t="shared" si="1"/>
        <v>0</v>
      </c>
      <c r="G13" s="338"/>
      <c r="H13" s="338"/>
      <c r="I13" s="336">
        <f t="shared" si="2"/>
        <v>0</v>
      </c>
      <c r="J13" s="338"/>
      <c r="K13" s="338"/>
      <c r="L13" s="336">
        <f t="shared" si="3"/>
        <v>0</v>
      </c>
      <c r="M13" s="338"/>
      <c r="N13" s="338"/>
      <c r="O13" s="336">
        <f t="shared" si="5"/>
        <v>0</v>
      </c>
      <c r="P13" s="338"/>
      <c r="Q13" s="338"/>
      <c r="R13" s="336">
        <f t="shared" si="6"/>
        <v>0</v>
      </c>
      <c r="S13" s="338"/>
      <c r="T13" s="338"/>
      <c r="U13" s="336">
        <f t="shared" si="7"/>
        <v>0</v>
      </c>
      <c r="V13" s="336">
        <f t="shared" si="4"/>
        <v>0</v>
      </c>
      <c r="W13" s="336">
        <f t="shared" si="4"/>
        <v>0</v>
      </c>
      <c r="X13" s="341">
        <f t="shared" si="8"/>
        <v>0</v>
      </c>
    </row>
    <row r="14" spans="2:24" x14ac:dyDescent="0.2">
      <c r="B14" s="340" t="s">
        <v>9</v>
      </c>
      <c r="C14" s="339" t="s">
        <v>6</v>
      </c>
      <c r="D14" s="338"/>
      <c r="E14" s="338"/>
      <c r="F14" s="336">
        <f t="shared" si="1"/>
        <v>0</v>
      </c>
      <c r="G14" s="338"/>
      <c r="H14" s="338"/>
      <c r="I14" s="336">
        <f t="shared" si="2"/>
        <v>0</v>
      </c>
      <c r="J14" s="338"/>
      <c r="K14" s="338"/>
      <c r="L14" s="336">
        <f t="shared" si="3"/>
        <v>0</v>
      </c>
      <c r="M14" s="338"/>
      <c r="N14" s="338"/>
      <c r="O14" s="336">
        <f t="shared" si="5"/>
        <v>0</v>
      </c>
      <c r="P14" s="338"/>
      <c r="Q14" s="338"/>
      <c r="R14" s="336">
        <f t="shared" si="6"/>
        <v>0</v>
      </c>
      <c r="S14" s="338"/>
      <c r="T14" s="338"/>
      <c r="U14" s="336">
        <f t="shared" si="7"/>
        <v>0</v>
      </c>
      <c r="V14" s="336">
        <f t="shared" si="4"/>
        <v>0</v>
      </c>
      <c r="W14" s="336">
        <f t="shared" si="4"/>
        <v>0</v>
      </c>
      <c r="X14" s="341">
        <f t="shared" si="8"/>
        <v>0</v>
      </c>
    </row>
    <row r="15" spans="2:24" x14ac:dyDescent="0.2">
      <c r="B15" s="340" t="s">
        <v>10</v>
      </c>
      <c r="C15" s="339" t="s">
        <v>97</v>
      </c>
      <c r="D15" s="338"/>
      <c r="E15" s="338"/>
      <c r="F15" s="336">
        <f t="shared" si="1"/>
        <v>0</v>
      </c>
      <c r="G15" s="338"/>
      <c r="H15" s="338"/>
      <c r="I15" s="336">
        <f t="shared" si="2"/>
        <v>0</v>
      </c>
      <c r="J15" s="338"/>
      <c r="K15" s="338"/>
      <c r="L15" s="336">
        <f t="shared" si="3"/>
        <v>0</v>
      </c>
      <c r="M15" s="338"/>
      <c r="N15" s="338"/>
      <c r="O15" s="336">
        <f t="shared" si="5"/>
        <v>0</v>
      </c>
      <c r="P15" s="338"/>
      <c r="Q15" s="338"/>
      <c r="R15" s="336">
        <f t="shared" si="6"/>
        <v>0</v>
      </c>
      <c r="S15" s="338"/>
      <c r="T15" s="338"/>
      <c r="U15" s="336">
        <f t="shared" si="7"/>
        <v>0</v>
      </c>
      <c r="V15" s="336">
        <f t="shared" si="4"/>
        <v>0</v>
      </c>
      <c r="W15" s="336">
        <f t="shared" si="4"/>
        <v>0</v>
      </c>
      <c r="X15" s="341">
        <f t="shared" si="8"/>
        <v>0</v>
      </c>
    </row>
    <row r="16" spans="2:24" x14ac:dyDescent="0.2">
      <c r="B16" s="340" t="s">
        <v>11</v>
      </c>
      <c r="C16" s="339" t="s">
        <v>19</v>
      </c>
      <c r="D16" s="338"/>
      <c r="E16" s="338"/>
      <c r="F16" s="336">
        <f t="shared" si="1"/>
        <v>0</v>
      </c>
      <c r="G16" s="338"/>
      <c r="H16" s="338"/>
      <c r="I16" s="336">
        <f t="shared" si="2"/>
        <v>0</v>
      </c>
      <c r="J16" s="338"/>
      <c r="K16" s="338"/>
      <c r="L16" s="336">
        <f t="shared" si="3"/>
        <v>0</v>
      </c>
      <c r="M16" s="338"/>
      <c r="N16" s="338"/>
      <c r="O16" s="336">
        <f t="shared" si="5"/>
        <v>0</v>
      </c>
      <c r="P16" s="338"/>
      <c r="Q16" s="338"/>
      <c r="R16" s="336">
        <f t="shared" si="6"/>
        <v>0</v>
      </c>
      <c r="S16" s="338"/>
      <c r="T16" s="338"/>
      <c r="U16" s="336">
        <f t="shared" si="7"/>
        <v>0</v>
      </c>
      <c r="V16" s="336">
        <f t="shared" si="4"/>
        <v>0</v>
      </c>
      <c r="W16" s="336">
        <f t="shared" si="4"/>
        <v>0</v>
      </c>
      <c r="X16" s="341">
        <f t="shared" si="8"/>
        <v>0</v>
      </c>
    </row>
    <row r="17" spans="2:24" x14ac:dyDescent="0.2">
      <c r="B17" s="340" t="s">
        <v>12</v>
      </c>
      <c r="C17" s="339" t="s">
        <v>20</v>
      </c>
      <c r="D17" s="338"/>
      <c r="E17" s="338"/>
      <c r="F17" s="336">
        <f t="shared" si="1"/>
        <v>0</v>
      </c>
      <c r="G17" s="338"/>
      <c r="H17" s="338"/>
      <c r="I17" s="336">
        <f t="shared" si="2"/>
        <v>0</v>
      </c>
      <c r="J17" s="338"/>
      <c r="K17" s="338"/>
      <c r="L17" s="336">
        <f t="shared" si="3"/>
        <v>0</v>
      </c>
      <c r="M17" s="338"/>
      <c r="N17" s="338"/>
      <c r="O17" s="336">
        <f t="shared" si="5"/>
        <v>0</v>
      </c>
      <c r="P17" s="338"/>
      <c r="Q17" s="338"/>
      <c r="R17" s="336">
        <f t="shared" si="6"/>
        <v>0</v>
      </c>
      <c r="S17" s="338"/>
      <c r="T17" s="338"/>
      <c r="U17" s="336">
        <f t="shared" si="7"/>
        <v>0</v>
      </c>
      <c r="V17" s="336">
        <f t="shared" si="4"/>
        <v>0</v>
      </c>
      <c r="W17" s="336">
        <f t="shared" si="4"/>
        <v>0</v>
      </c>
      <c r="X17" s="341">
        <f t="shared" si="8"/>
        <v>0</v>
      </c>
    </row>
    <row r="18" spans="2:24" x14ac:dyDescent="0.2">
      <c r="B18" s="340" t="s">
        <v>13</v>
      </c>
      <c r="C18" s="339" t="s">
        <v>21</v>
      </c>
      <c r="D18" s="338"/>
      <c r="E18" s="338"/>
      <c r="F18" s="336">
        <f t="shared" si="1"/>
        <v>0</v>
      </c>
      <c r="G18" s="338"/>
      <c r="H18" s="338"/>
      <c r="I18" s="336">
        <f t="shared" si="2"/>
        <v>0</v>
      </c>
      <c r="J18" s="338"/>
      <c r="K18" s="338"/>
      <c r="L18" s="336">
        <f t="shared" si="3"/>
        <v>0</v>
      </c>
      <c r="M18" s="338"/>
      <c r="N18" s="338"/>
      <c r="O18" s="336">
        <f t="shared" si="5"/>
        <v>0</v>
      </c>
      <c r="P18" s="338"/>
      <c r="Q18" s="338"/>
      <c r="R18" s="336">
        <f t="shared" si="6"/>
        <v>0</v>
      </c>
      <c r="S18" s="338"/>
      <c r="T18" s="338"/>
      <c r="U18" s="336">
        <f t="shared" si="7"/>
        <v>0</v>
      </c>
      <c r="V18" s="336">
        <f t="shared" si="4"/>
        <v>0</v>
      </c>
      <c r="W18" s="336">
        <f t="shared" si="4"/>
        <v>0</v>
      </c>
      <c r="X18" s="341">
        <f t="shared" si="8"/>
        <v>0</v>
      </c>
    </row>
    <row r="19" spans="2:24" x14ac:dyDescent="0.2">
      <c r="B19" s="340" t="s">
        <v>14</v>
      </c>
      <c r="C19" s="339" t="s">
        <v>22</v>
      </c>
      <c r="D19" s="338"/>
      <c r="E19" s="338"/>
      <c r="F19" s="336">
        <f t="shared" si="1"/>
        <v>0</v>
      </c>
      <c r="G19" s="338"/>
      <c r="H19" s="338"/>
      <c r="I19" s="336">
        <f t="shared" si="2"/>
        <v>0</v>
      </c>
      <c r="J19" s="338"/>
      <c r="K19" s="338"/>
      <c r="L19" s="336">
        <f t="shared" si="3"/>
        <v>0</v>
      </c>
      <c r="M19" s="338"/>
      <c r="N19" s="338"/>
      <c r="O19" s="336">
        <f t="shared" si="5"/>
        <v>0</v>
      </c>
      <c r="P19" s="338"/>
      <c r="Q19" s="338"/>
      <c r="R19" s="336">
        <f t="shared" si="6"/>
        <v>0</v>
      </c>
      <c r="S19" s="338"/>
      <c r="T19" s="338"/>
      <c r="U19" s="336">
        <f t="shared" si="7"/>
        <v>0</v>
      </c>
      <c r="V19" s="336">
        <f t="shared" si="4"/>
        <v>0</v>
      </c>
      <c r="W19" s="336">
        <f t="shared" si="4"/>
        <v>0</v>
      </c>
      <c r="X19" s="341">
        <f t="shared" si="8"/>
        <v>0</v>
      </c>
    </row>
    <row r="20" spans="2:24" x14ac:dyDescent="0.2">
      <c r="B20" s="340" t="s">
        <v>15</v>
      </c>
      <c r="C20" s="337" t="s">
        <v>23</v>
      </c>
      <c r="D20" s="338"/>
      <c r="E20" s="338"/>
      <c r="F20" s="336">
        <f t="shared" si="1"/>
        <v>0</v>
      </c>
      <c r="G20" s="338"/>
      <c r="H20" s="338"/>
      <c r="I20" s="336">
        <f t="shared" si="2"/>
        <v>0</v>
      </c>
      <c r="J20" s="338"/>
      <c r="K20" s="338"/>
      <c r="L20" s="336">
        <f t="shared" si="3"/>
        <v>0</v>
      </c>
      <c r="M20" s="338"/>
      <c r="N20" s="338"/>
      <c r="O20" s="336">
        <f t="shared" si="5"/>
        <v>0</v>
      </c>
      <c r="P20" s="338"/>
      <c r="Q20" s="338"/>
      <c r="R20" s="336">
        <f t="shared" si="6"/>
        <v>0</v>
      </c>
      <c r="S20" s="338"/>
      <c r="T20" s="338"/>
      <c r="U20" s="336">
        <f t="shared" si="7"/>
        <v>0</v>
      </c>
      <c r="V20" s="336">
        <f t="shared" si="4"/>
        <v>0</v>
      </c>
      <c r="W20" s="336">
        <f t="shared" si="4"/>
        <v>0</v>
      </c>
      <c r="X20" s="341">
        <f t="shared" si="8"/>
        <v>0</v>
      </c>
    </row>
    <row r="21" spans="2:24" x14ac:dyDescent="0.2">
      <c r="B21" s="340" t="s">
        <v>16</v>
      </c>
      <c r="C21" s="337" t="s">
        <v>24</v>
      </c>
      <c r="D21" s="338"/>
      <c r="E21" s="338"/>
      <c r="F21" s="336">
        <f t="shared" si="1"/>
        <v>0</v>
      </c>
      <c r="G21" s="338"/>
      <c r="H21" s="338"/>
      <c r="I21" s="336">
        <f t="shared" si="2"/>
        <v>0</v>
      </c>
      <c r="J21" s="338"/>
      <c r="K21" s="338"/>
      <c r="L21" s="336">
        <f t="shared" si="3"/>
        <v>0</v>
      </c>
      <c r="M21" s="338"/>
      <c r="N21" s="338"/>
      <c r="O21" s="336">
        <f t="shared" si="5"/>
        <v>0</v>
      </c>
      <c r="P21" s="338"/>
      <c r="Q21" s="338"/>
      <c r="R21" s="336">
        <f t="shared" si="6"/>
        <v>0</v>
      </c>
      <c r="S21" s="338"/>
      <c r="T21" s="338"/>
      <c r="U21" s="336">
        <f t="shared" si="7"/>
        <v>0</v>
      </c>
      <c r="V21" s="336">
        <f t="shared" si="4"/>
        <v>0</v>
      </c>
      <c r="W21" s="336">
        <f t="shared" si="4"/>
        <v>0</v>
      </c>
      <c r="X21" s="341">
        <f t="shared" si="8"/>
        <v>0</v>
      </c>
    </row>
    <row r="22" spans="2:24" x14ac:dyDescent="0.2">
      <c r="B22" s="340" t="s">
        <v>17</v>
      </c>
      <c r="C22" s="337" t="s">
        <v>25</v>
      </c>
      <c r="D22" s="338"/>
      <c r="E22" s="338"/>
      <c r="F22" s="336">
        <f t="shared" si="1"/>
        <v>0</v>
      </c>
      <c r="G22" s="338"/>
      <c r="H22" s="338"/>
      <c r="I22" s="336">
        <f t="shared" si="2"/>
        <v>0</v>
      </c>
      <c r="J22" s="338"/>
      <c r="K22" s="338"/>
      <c r="L22" s="336">
        <f t="shared" si="3"/>
        <v>0</v>
      </c>
      <c r="M22" s="338"/>
      <c r="N22" s="338"/>
      <c r="O22" s="336">
        <f t="shared" si="5"/>
        <v>0</v>
      </c>
      <c r="P22" s="338"/>
      <c r="Q22" s="338"/>
      <c r="R22" s="336">
        <f t="shared" si="6"/>
        <v>0</v>
      </c>
      <c r="S22" s="338"/>
      <c r="T22" s="338"/>
      <c r="U22" s="336">
        <f t="shared" si="7"/>
        <v>0</v>
      </c>
      <c r="V22" s="336">
        <f t="shared" si="4"/>
        <v>0</v>
      </c>
      <c r="W22" s="336">
        <f t="shared" si="4"/>
        <v>0</v>
      </c>
      <c r="X22" s="341">
        <f t="shared" si="8"/>
        <v>0</v>
      </c>
    </row>
    <row r="23" spans="2:24" x14ac:dyDescent="0.2">
      <c r="B23" s="340" t="s">
        <v>18</v>
      </c>
      <c r="C23" s="337" t="s">
        <v>26</v>
      </c>
      <c r="D23" s="338"/>
      <c r="E23" s="338"/>
      <c r="F23" s="336">
        <f t="shared" si="1"/>
        <v>0</v>
      </c>
      <c r="G23" s="338"/>
      <c r="H23" s="338"/>
      <c r="I23" s="336">
        <f t="shared" si="2"/>
        <v>0</v>
      </c>
      <c r="J23" s="338"/>
      <c r="K23" s="338"/>
      <c r="L23" s="336">
        <f t="shared" si="3"/>
        <v>0</v>
      </c>
      <c r="M23" s="338"/>
      <c r="N23" s="338"/>
      <c r="O23" s="336">
        <f t="shared" si="5"/>
        <v>0</v>
      </c>
      <c r="P23" s="338"/>
      <c r="Q23" s="338"/>
      <c r="R23" s="336">
        <f t="shared" si="6"/>
        <v>0</v>
      </c>
      <c r="S23" s="338"/>
      <c r="T23" s="338"/>
      <c r="U23" s="336">
        <f t="shared" si="7"/>
        <v>0</v>
      </c>
      <c r="V23" s="336">
        <f t="shared" si="4"/>
        <v>0</v>
      </c>
      <c r="W23" s="336">
        <f t="shared" si="4"/>
        <v>0</v>
      </c>
      <c r="X23" s="341">
        <f t="shared" si="8"/>
        <v>0</v>
      </c>
    </row>
    <row r="24" spans="2:24" x14ac:dyDescent="0.2">
      <c r="B24" s="340" t="s">
        <v>32</v>
      </c>
      <c r="C24" s="337" t="s">
        <v>27</v>
      </c>
      <c r="D24" s="338"/>
      <c r="E24" s="338"/>
      <c r="F24" s="336">
        <f t="shared" si="1"/>
        <v>0</v>
      </c>
      <c r="G24" s="338"/>
      <c r="H24" s="338"/>
      <c r="I24" s="336">
        <f t="shared" si="2"/>
        <v>0</v>
      </c>
      <c r="J24" s="338"/>
      <c r="K24" s="338"/>
      <c r="L24" s="336">
        <f t="shared" si="3"/>
        <v>0</v>
      </c>
      <c r="M24" s="338"/>
      <c r="N24" s="338"/>
      <c r="O24" s="336">
        <f t="shared" si="5"/>
        <v>0</v>
      </c>
      <c r="P24" s="338"/>
      <c r="Q24" s="338"/>
      <c r="R24" s="336">
        <f t="shared" si="6"/>
        <v>0</v>
      </c>
      <c r="S24" s="338"/>
      <c r="T24" s="338"/>
      <c r="U24" s="336">
        <f t="shared" si="7"/>
        <v>0</v>
      </c>
      <c r="V24" s="336">
        <f t="shared" si="4"/>
        <v>0</v>
      </c>
      <c r="W24" s="336">
        <f t="shared" si="4"/>
        <v>0</v>
      </c>
      <c r="X24" s="341">
        <f t="shared" si="8"/>
        <v>0</v>
      </c>
    </row>
    <row r="25" spans="2:24" x14ac:dyDescent="0.2">
      <c r="B25" s="340" t="s">
        <v>33</v>
      </c>
      <c r="C25" s="337" t="s">
        <v>28</v>
      </c>
      <c r="D25" s="338"/>
      <c r="E25" s="338"/>
      <c r="F25" s="336">
        <f t="shared" si="1"/>
        <v>0</v>
      </c>
      <c r="G25" s="338"/>
      <c r="H25" s="338"/>
      <c r="I25" s="336">
        <f t="shared" si="2"/>
        <v>0</v>
      </c>
      <c r="J25" s="338"/>
      <c r="K25" s="338"/>
      <c r="L25" s="336">
        <f t="shared" si="3"/>
        <v>0</v>
      </c>
      <c r="M25" s="338"/>
      <c r="N25" s="338"/>
      <c r="O25" s="336">
        <f t="shared" si="5"/>
        <v>0</v>
      </c>
      <c r="P25" s="338"/>
      <c r="Q25" s="338"/>
      <c r="R25" s="336">
        <f t="shared" si="6"/>
        <v>0</v>
      </c>
      <c r="S25" s="338"/>
      <c r="T25" s="338"/>
      <c r="U25" s="336">
        <f t="shared" si="7"/>
        <v>0</v>
      </c>
      <c r="V25" s="336">
        <f t="shared" si="4"/>
        <v>0</v>
      </c>
      <c r="W25" s="336">
        <f t="shared" si="4"/>
        <v>0</v>
      </c>
      <c r="X25" s="341">
        <f t="shared" si="8"/>
        <v>0</v>
      </c>
    </row>
    <row r="26" spans="2:24" x14ac:dyDescent="0.2">
      <c r="B26" s="340" t="s">
        <v>34</v>
      </c>
      <c r="C26" s="337" t="s">
        <v>29</v>
      </c>
      <c r="D26" s="338"/>
      <c r="E26" s="338"/>
      <c r="F26" s="336">
        <f t="shared" si="1"/>
        <v>0</v>
      </c>
      <c r="G26" s="338"/>
      <c r="H26" s="338"/>
      <c r="I26" s="336">
        <f t="shared" si="2"/>
        <v>0</v>
      </c>
      <c r="J26" s="338"/>
      <c r="K26" s="338"/>
      <c r="L26" s="336">
        <f t="shared" si="3"/>
        <v>0</v>
      </c>
      <c r="M26" s="338"/>
      <c r="N26" s="338"/>
      <c r="O26" s="336">
        <f t="shared" si="5"/>
        <v>0</v>
      </c>
      <c r="P26" s="338"/>
      <c r="Q26" s="338"/>
      <c r="R26" s="336">
        <f t="shared" si="6"/>
        <v>0</v>
      </c>
      <c r="S26" s="338"/>
      <c r="T26" s="338"/>
      <c r="U26" s="336">
        <f t="shared" si="7"/>
        <v>0</v>
      </c>
      <c r="V26" s="336">
        <f t="shared" si="4"/>
        <v>0</v>
      </c>
      <c r="W26" s="336">
        <f t="shared" si="4"/>
        <v>0</v>
      </c>
      <c r="X26" s="341">
        <f t="shared" si="8"/>
        <v>0</v>
      </c>
    </row>
    <row r="27" spans="2:24" x14ac:dyDescent="0.2">
      <c r="B27" s="340" t="s">
        <v>35</v>
      </c>
      <c r="C27" s="337" t="s">
        <v>30</v>
      </c>
      <c r="D27" s="338"/>
      <c r="E27" s="338"/>
      <c r="F27" s="336">
        <f t="shared" si="1"/>
        <v>0</v>
      </c>
      <c r="G27" s="338"/>
      <c r="H27" s="338"/>
      <c r="I27" s="336">
        <f t="shared" si="2"/>
        <v>0</v>
      </c>
      <c r="J27" s="338"/>
      <c r="K27" s="338"/>
      <c r="L27" s="336">
        <f t="shared" si="3"/>
        <v>0</v>
      </c>
      <c r="M27" s="338"/>
      <c r="N27" s="338"/>
      <c r="O27" s="336">
        <f t="shared" si="5"/>
        <v>0</v>
      </c>
      <c r="P27" s="338"/>
      <c r="Q27" s="338"/>
      <c r="R27" s="336">
        <f t="shared" si="6"/>
        <v>0</v>
      </c>
      <c r="S27" s="338"/>
      <c r="T27" s="338"/>
      <c r="U27" s="336">
        <f t="shared" si="7"/>
        <v>0</v>
      </c>
      <c r="V27" s="336">
        <f t="shared" si="4"/>
        <v>0</v>
      </c>
      <c r="W27" s="336">
        <f t="shared" si="4"/>
        <v>0</v>
      </c>
      <c r="X27" s="341">
        <f t="shared" si="8"/>
        <v>0</v>
      </c>
    </row>
    <row r="28" spans="2:24" x14ac:dyDescent="0.2">
      <c r="B28" s="340" t="s">
        <v>36</v>
      </c>
      <c r="C28" s="337" t="s">
        <v>31</v>
      </c>
      <c r="D28" s="338"/>
      <c r="E28" s="338"/>
      <c r="F28" s="336">
        <f t="shared" si="1"/>
        <v>0</v>
      </c>
      <c r="G28" s="338"/>
      <c r="H28" s="338"/>
      <c r="I28" s="336">
        <f t="shared" si="2"/>
        <v>0</v>
      </c>
      <c r="J28" s="338"/>
      <c r="K28" s="338"/>
      <c r="L28" s="336">
        <f t="shared" si="3"/>
        <v>0</v>
      </c>
      <c r="M28" s="338"/>
      <c r="N28" s="338"/>
      <c r="O28" s="336">
        <f t="shared" si="5"/>
        <v>0</v>
      </c>
      <c r="P28" s="338"/>
      <c r="Q28" s="338"/>
      <c r="R28" s="336">
        <f t="shared" si="6"/>
        <v>0</v>
      </c>
      <c r="S28" s="338"/>
      <c r="T28" s="338"/>
      <c r="U28" s="336">
        <f t="shared" si="7"/>
        <v>0</v>
      </c>
      <c r="V28" s="336">
        <f t="shared" si="4"/>
        <v>0</v>
      </c>
      <c r="W28" s="336">
        <f t="shared" si="4"/>
        <v>0</v>
      </c>
      <c r="X28" s="341">
        <f t="shared" si="8"/>
        <v>0</v>
      </c>
    </row>
    <row r="29" spans="2:24" ht="13.5" thickBot="1" x14ac:dyDescent="0.25">
      <c r="B29" s="342" t="s">
        <v>37</v>
      </c>
      <c r="C29" s="343" t="s">
        <v>165</v>
      </c>
      <c r="D29" s="344"/>
      <c r="E29" s="344"/>
      <c r="F29" s="345">
        <f t="shared" si="1"/>
        <v>0</v>
      </c>
      <c r="G29" s="344"/>
      <c r="H29" s="344"/>
      <c r="I29" s="345">
        <f t="shared" si="2"/>
        <v>0</v>
      </c>
      <c r="J29" s="344"/>
      <c r="K29" s="344"/>
      <c r="L29" s="345">
        <f t="shared" si="3"/>
        <v>0</v>
      </c>
      <c r="M29" s="344"/>
      <c r="N29" s="344"/>
      <c r="O29" s="345">
        <f t="shared" si="5"/>
        <v>0</v>
      </c>
      <c r="P29" s="344"/>
      <c r="Q29" s="344"/>
      <c r="R29" s="345">
        <f t="shared" si="6"/>
        <v>0</v>
      </c>
      <c r="S29" s="344"/>
      <c r="T29" s="344"/>
      <c r="U29" s="345">
        <f t="shared" si="7"/>
        <v>0</v>
      </c>
      <c r="V29" s="345">
        <f t="shared" si="4"/>
        <v>0</v>
      </c>
      <c r="W29" s="345">
        <f t="shared" si="4"/>
        <v>0</v>
      </c>
      <c r="X29" s="346">
        <f t="shared" si="8"/>
        <v>0</v>
      </c>
    </row>
    <row r="31" spans="2:24" x14ac:dyDescent="0.2">
      <c r="B31" s="221" t="s">
        <v>64</v>
      </c>
    </row>
    <row r="33" spans="2:3" x14ac:dyDescent="0.2">
      <c r="B33" s="221" t="s">
        <v>65</v>
      </c>
    </row>
    <row r="34" spans="2:3" x14ac:dyDescent="0.2">
      <c r="B34" s="588" t="s">
        <v>71</v>
      </c>
      <c r="C34" s="588"/>
    </row>
  </sheetData>
  <mergeCells count="11">
    <mergeCell ref="B34:C34"/>
    <mergeCell ref="B5:H5"/>
    <mergeCell ref="M7:O7"/>
    <mergeCell ref="S7:U7"/>
    <mergeCell ref="V7:X7"/>
    <mergeCell ref="B7:B8"/>
    <mergeCell ref="C7:C8"/>
    <mergeCell ref="D7:F7"/>
    <mergeCell ref="G7:I7"/>
    <mergeCell ref="J7:L7"/>
    <mergeCell ref="P7:R7"/>
  </mergeCells>
  <pageMargins left="0.70866141732283472" right="0.70866141732283472" top="0.74803149606299213" bottom="0.74803149606299213" header="0.31496062992125984" footer="0.31496062992125984"/>
  <pageSetup paperSize="9" scale="68" orientation="portrait" r:id="rId1"/>
  <ignoredErrors>
    <ignoredError sqref="F10" formula="1"/>
  </ignoredError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B2:J34"/>
  <sheetViews>
    <sheetView showGridLines="0" zoomScaleNormal="100" workbookViewId="0">
      <selection activeCell="C9" sqref="C9"/>
    </sheetView>
  </sheetViews>
  <sheetFormatPr defaultColWidth="9.140625" defaultRowHeight="12.75" x14ac:dyDescent="0.25"/>
  <cols>
    <col min="1" max="1" width="2.7109375" style="109" customWidth="1"/>
    <col min="2" max="2" width="12.28515625" style="109" customWidth="1"/>
    <col min="3" max="3" width="81.85546875" style="109" customWidth="1"/>
    <col min="4" max="4" width="13.5703125" style="109" customWidth="1"/>
    <col min="5" max="5" width="13.28515625" style="109" customWidth="1"/>
    <col min="6" max="6" width="14.42578125" style="109" customWidth="1"/>
    <col min="7" max="7" width="16" style="109" customWidth="1"/>
    <col min="8" max="8" width="15.85546875" style="109" customWidth="1"/>
    <col min="9" max="9" width="15.140625" style="109" bestFit="1" customWidth="1"/>
    <col min="10" max="10" width="13.28515625" style="109" bestFit="1" customWidth="1"/>
    <col min="11" max="16384" width="9.140625" style="109"/>
  </cols>
  <sheetData>
    <row r="2" spans="2:4" x14ac:dyDescent="0.25">
      <c r="B2" s="108" t="s">
        <v>246</v>
      </c>
      <c r="C2" s="358"/>
    </row>
    <row r="4" spans="2:4" x14ac:dyDescent="0.25">
      <c r="B4" s="115" t="s">
        <v>354</v>
      </c>
    </row>
    <row r="5" spans="2:4" ht="20.25" customHeight="1" x14ac:dyDescent="0.25">
      <c r="B5" s="115" t="s">
        <v>540</v>
      </c>
    </row>
    <row r="6" spans="2:4" ht="20.25" customHeight="1" thickBot="1" x14ac:dyDescent="0.3"/>
    <row r="7" spans="2:4" ht="18" customHeight="1" thickBot="1" x14ac:dyDescent="0.3">
      <c r="B7" s="359" t="s">
        <v>494</v>
      </c>
      <c r="C7" s="360" t="s">
        <v>495</v>
      </c>
      <c r="D7" s="361" t="s">
        <v>0</v>
      </c>
    </row>
    <row r="8" spans="2:4" s="110" customFormat="1" ht="13.5" thickBot="1" x14ac:dyDescent="0.3">
      <c r="B8" s="362">
        <v>1</v>
      </c>
      <c r="C8" s="360">
        <v>2</v>
      </c>
      <c r="D8" s="361">
        <v>3</v>
      </c>
    </row>
    <row r="9" spans="2:4" ht="51.75" customHeight="1" x14ac:dyDescent="0.25">
      <c r="B9" s="363" t="s">
        <v>249</v>
      </c>
      <c r="C9" s="364" t="s">
        <v>577</v>
      </c>
      <c r="D9" s="365"/>
    </row>
    <row r="10" spans="2:4" ht="45.75" customHeight="1" x14ac:dyDescent="0.25">
      <c r="B10" s="366" t="s">
        <v>250</v>
      </c>
      <c r="C10" s="111" t="s">
        <v>541</v>
      </c>
      <c r="D10" s="367"/>
    </row>
    <row r="11" spans="2:4" ht="108.75" customHeight="1" x14ac:dyDescent="0.25">
      <c r="B11" s="366" t="s">
        <v>464</v>
      </c>
      <c r="C11" s="111" t="s">
        <v>578</v>
      </c>
      <c r="D11" s="367"/>
    </row>
    <row r="12" spans="2:4" ht="20.25" customHeight="1" x14ac:dyDescent="0.25">
      <c r="B12" s="366" t="s">
        <v>465</v>
      </c>
      <c r="C12" s="111" t="s">
        <v>542</v>
      </c>
      <c r="D12" s="367"/>
    </row>
    <row r="13" spans="2:4" ht="25.5" customHeight="1" x14ac:dyDescent="0.25">
      <c r="B13" s="366" t="s">
        <v>466</v>
      </c>
      <c r="C13" s="111" t="s">
        <v>543</v>
      </c>
      <c r="D13" s="367"/>
    </row>
    <row r="14" spans="2:4" ht="17.25" customHeight="1" x14ac:dyDescent="0.25">
      <c r="B14" s="366" t="s">
        <v>467</v>
      </c>
      <c r="C14" s="111" t="s">
        <v>544</v>
      </c>
      <c r="D14" s="367"/>
    </row>
    <row r="15" spans="2:4" ht="25.5" x14ac:dyDescent="0.25">
      <c r="B15" s="366" t="s">
        <v>468</v>
      </c>
      <c r="C15" s="111" t="s">
        <v>545</v>
      </c>
      <c r="D15" s="368"/>
    </row>
    <row r="16" spans="2:4" ht="27.75" customHeight="1" x14ac:dyDescent="0.25">
      <c r="B16" s="366" t="s">
        <v>469</v>
      </c>
      <c r="C16" s="111" t="s">
        <v>546</v>
      </c>
      <c r="D16" s="368"/>
    </row>
    <row r="17" spans="2:10" ht="30" customHeight="1" x14ac:dyDescent="0.25">
      <c r="B17" s="366" t="s">
        <v>470</v>
      </c>
      <c r="C17" s="111" t="s">
        <v>547</v>
      </c>
      <c r="D17" s="368"/>
    </row>
    <row r="18" spans="2:10" ht="54" customHeight="1" x14ac:dyDescent="0.25">
      <c r="B18" s="366" t="s">
        <v>471</v>
      </c>
      <c r="C18" s="111" t="s">
        <v>576</v>
      </c>
      <c r="D18" s="369"/>
    </row>
    <row r="19" spans="2:10" s="112" customFormat="1" ht="30" customHeight="1" x14ac:dyDescent="0.25">
      <c r="B19" s="366" t="s">
        <v>472</v>
      </c>
      <c r="C19" s="111" t="s">
        <v>548</v>
      </c>
      <c r="D19" s="369"/>
    </row>
    <row r="20" spans="2:10" s="115" customFormat="1" ht="27.75" customHeight="1" x14ac:dyDescent="0.25">
      <c r="B20" s="366" t="s">
        <v>473</v>
      </c>
      <c r="C20" s="111" t="s">
        <v>549</v>
      </c>
      <c r="D20" s="369"/>
      <c r="E20" s="113"/>
      <c r="F20" s="113"/>
      <c r="G20" s="113"/>
      <c r="H20" s="113"/>
      <c r="I20" s="113"/>
      <c r="J20" s="114"/>
    </row>
    <row r="21" spans="2:10" ht="20.25" customHeight="1" x14ac:dyDescent="0.25">
      <c r="B21" s="366" t="s">
        <v>535</v>
      </c>
      <c r="C21" s="111" t="s">
        <v>550</v>
      </c>
      <c r="D21" s="369"/>
    </row>
    <row r="22" spans="2:10" ht="15.75" customHeight="1" x14ac:dyDescent="0.25">
      <c r="B22" s="366" t="s">
        <v>536</v>
      </c>
      <c r="C22" s="111" t="s">
        <v>496</v>
      </c>
      <c r="D22" s="369"/>
    </row>
    <row r="23" spans="2:10" ht="17.25" customHeight="1" x14ac:dyDescent="0.25">
      <c r="B23" s="366" t="s">
        <v>551</v>
      </c>
      <c r="C23" s="111" t="s">
        <v>497</v>
      </c>
      <c r="D23" s="369"/>
    </row>
    <row r="24" spans="2:10" ht="18.75" customHeight="1" x14ac:dyDescent="0.25">
      <c r="B24" s="366" t="s">
        <v>552</v>
      </c>
      <c r="C24" s="111" t="s">
        <v>498</v>
      </c>
      <c r="D24" s="369"/>
    </row>
    <row r="25" spans="2:10" ht="21" customHeight="1" x14ac:dyDescent="0.25">
      <c r="B25" s="366" t="s">
        <v>553</v>
      </c>
      <c r="C25" s="111" t="s">
        <v>554</v>
      </c>
      <c r="D25" s="369"/>
    </row>
    <row r="26" spans="2:10" ht="23.25" customHeight="1" x14ac:dyDescent="0.25">
      <c r="B26" s="366" t="s">
        <v>555</v>
      </c>
      <c r="C26" s="111" t="s">
        <v>556</v>
      </c>
      <c r="D26" s="369"/>
    </row>
    <row r="27" spans="2:10" ht="17.25" customHeight="1" x14ac:dyDescent="0.25">
      <c r="B27" s="628" t="s">
        <v>257</v>
      </c>
      <c r="C27" s="629"/>
      <c r="D27" s="370">
        <f>SUM(D9:D26)</f>
        <v>0</v>
      </c>
    </row>
    <row r="28" spans="2:10" ht="18.75" customHeight="1" thickBot="1" x14ac:dyDescent="0.3">
      <c r="B28" s="630" t="s">
        <v>566</v>
      </c>
      <c r="C28" s="631"/>
      <c r="D28" s="371"/>
    </row>
    <row r="30" spans="2:10" x14ac:dyDescent="0.25">
      <c r="B30" s="116" t="s">
        <v>64</v>
      </c>
      <c r="D30" s="116"/>
    </row>
    <row r="31" spans="2:10" x14ac:dyDescent="0.25">
      <c r="B31" s="116"/>
      <c r="D31" s="116"/>
    </row>
    <row r="32" spans="2:10" x14ac:dyDescent="0.25">
      <c r="B32" s="116" t="s">
        <v>65</v>
      </c>
      <c r="D32" s="116"/>
    </row>
    <row r="33" spans="2:4" x14ac:dyDescent="0.25">
      <c r="B33" s="116" t="s">
        <v>71</v>
      </c>
      <c r="D33" s="116"/>
    </row>
    <row r="34" spans="2:4" x14ac:dyDescent="0.25">
      <c r="C34" s="116"/>
      <c r="D34" s="117"/>
    </row>
  </sheetData>
  <mergeCells count="2">
    <mergeCell ref="B27:C27"/>
    <mergeCell ref="B28:C28"/>
  </mergeCells>
  <pageMargins left="0.75" right="0.75" top="1" bottom="1" header="0.5" footer="0.5"/>
  <pageSetup paperSize="9" orientation="portrait" horizontalDpi="4294967294" verticalDpi="4294967294" r:id="rId1"/>
  <ignoredErrors>
    <ignoredError sqref="D27" formulaRange="1"/>
  </ignoredErrors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B2:J41"/>
  <sheetViews>
    <sheetView showGridLines="0" zoomScale="90" zoomScaleNormal="90" workbookViewId="0">
      <selection activeCell="F12" sqref="F12"/>
    </sheetView>
  </sheetViews>
  <sheetFormatPr defaultColWidth="9.140625" defaultRowHeight="12.75" x14ac:dyDescent="0.25"/>
  <cols>
    <col min="1" max="1" width="3" style="139" customWidth="1"/>
    <col min="2" max="2" width="9.85546875" style="139" customWidth="1"/>
    <col min="3" max="3" width="78.28515625" style="139" customWidth="1"/>
    <col min="4" max="4" width="11.28515625" style="139" customWidth="1"/>
    <col min="5" max="5" width="24" style="139" customWidth="1"/>
    <col min="6" max="6" width="14.42578125" style="139" customWidth="1"/>
    <col min="7" max="7" width="16" style="139" customWidth="1"/>
    <col min="8" max="8" width="15.85546875" style="139" customWidth="1"/>
    <col min="9" max="9" width="15.140625" style="139" bestFit="1" customWidth="1"/>
    <col min="10" max="10" width="13.28515625" style="139" bestFit="1" customWidth="1"/>
    <col min="11" max="16384" width="9.140625" style="139"/>
  </cols>
  <sheetData>
    <row r="2" spans="2:4" x14ac:dyDescent="0.25">
      <c r="B2" s="374" t="s">
        <v>246</v>
      </c>
      <c r="C2" s="373"/>
    </row>
    <row r="3" spans="2:4" x14ac:dyDescent="0.25">
      <c r="C3" s="140"/>
      <c r="D3" s="141"/>
    </row>
    <row r="4" spans="2:4" x14ac:dyDescent="0.25">
      <c r="B4" s="372" t="s">
        <v>355</v>
      </c>
      <c r="D4" s="141"/>
    </row>
    <row r="5" spans="2:4" x14ac:dyDescent="0.25">
      <c r="B5" s="142" t="s">
        <v>567</v>
      </c>
    </row>
    <row r="6" spans="2:4" ht="13.5" thickBot="1" x14ac:dyDescent="0.3"/>
    <row r="7" spans="2:4" ht="18" customHeight="1" thickBot="1" x14ac:dyDescent="0.3">
      <c r="B7" s="375" t="s">
        <v>499</v>
      </c>
      <c r="C7" s="376" t="s">
        <v>500</v>
      </c>
      <c r="D7" s="377" t="s">
        <v>0</v>
      </c>
    </row>
    <row r="8" spans="2:4" ht="18" customHeight="1" thickBot="1" x14ac:dyDescent="0.3">
      <c r="B8" s="378">
        <v>1</v>
      </c>
      <c r="C8" s="379">
        <v>2</v>
      </c>
      <c r="D8" s="380">
        <v>3</v>
      </c>
    </row>
    <row r="9" spans="2:4" ht="18" customHeight="1" x14ac:dyDescent="0.25">
      <c r="B9" s="381" t="s">
        <v>2</v>
      </c>
      <c r="C9" s="382" t="s">
        <v>501</v>
      </c>
      <c r="D9" s="383">
        <f>D10+D11+D12+D13-D14-D15-D16-D17</f>
        <v>0</v>
      </c>
    </row>
    <row r="10" spans="2:4" ht="30" customHeight="1" x14ac:dyDescent="0.25">
      <c r="B10" s="510">
        <v>1</v>
      </c>
      <c r="C10" s="144" t="s">
        <v>502</v>
      </c>
      <c r="D10" s="384"/>
    </row>
    <row r="11" spans="2:4" ht="18" customHeight="1" x14ac:dyDescent="0.25">
      <c r="B11" s="510">
        <v>2</v>
      </c>
      <c r="C11" s="143" t="s">
        <v>503</v>
      </c>
      <c r="D11" s="384"/>
    </row>
    <row r="12" spans="2:4" ht="18" customHeight="1" x14ac:dyDescent="0.25">
      <c r="B12" s="510">
        <v>3</v>
      </c>
      <c r="C12" s="143" t="s">
        <v>504</v>
      </c>
      <c r="D12" s="384"/>
    </row>
    <row r="13" spans="2:4" ht="18" customHeight="1" x14ac:dyDescent="0.25">
      <c r="B13" s="510">
        <v>4</v>
      </c>
      <c r="C13" s="143" t="s">
        <v>505</v>
      </c>
      <c r="D13" s="384"/>
    </row>
    <row r="14" spans="2:4" ht="18" customHeight="1" x14ac:dyDescent="0.25">
      <c r="B14" s="510">
        <v>5</v>
      </c>
      <c r="C14" s="143" t="s">
        <v>506</v>
      </c>
      <c r="D14" s="384"/>
    </row>
    <row r="15" spans="2:4" ht="18" customHeight="1" x14ac:dyDescent="0.25">
      <c r="B15" s="510">
        <v>6</v>
      </c>
      <c r="C15" s="143" t="s">
        <v>507</v>
      </c>
      <c r="D15" s="384"/>
    </row>
    <row r="16" spans="2:4" ht="18" customHeight="1" x14ac:dyDescent="0.25">
      <c r="B16" s="510">
        <v>7</v>
      </c>
      <c r="C16" s="143" t="s">
        <v>508</v>
      </c>
      <c r="D16" s="384"/>
    </row>
    <row r="17" spans="2:5" ht="18" customHeight="1" x14ac:dyDescent="0.25">
      <c r="B17" s="510">
        <v>8</v>
      </c>
      <c r="C17" s="143" t="s">
        <v>509</v>
      </c>
      <c r="D17" s="384"/>
    </row>
    <row r="18" spans="2:5" ht="18" customHeight="1" x14ac:dyDescent="0.25">
      <c r="B18" s="385" t="s">
        <v>39</v>
      </c>
      <c r="C18" s="145" t="s">
        <v>510</v>
      </c>
      <c r="D18" s="386">
        <f>D19+D20+D21+D22</f>
        <v>0</v>
      </c>
    </row>
    <row r="19" spans="2:5" ht="18" customHeight="1" x14ac:dyDescent="0.25">
      <c r="B19" s="510">
        <v>1</v>
      </c>
      <c r="C19" s="143" t="s">
        <v>511</v>
      </c>
      <c r="D19" s="384"/>
    </row>
    <row r="20" spans="2:5" ht="18" customHeight="1" x14ac:dyDescent="0.25">
      <c r="B20" s="510">
        <v>2</v>
      </c>
      <c r="C20" s="143" t="s">
        <v>512</v>
      </c>
      <c r="D20" s="384"/>
    </row>
    <row r="21" spans="2:5" ht="18" customHeight="1" x14ac:dyDescent="0.25">
      <c r="B21" s="510">
        <v>3</v>
      </c>
      <c r="C21" s="143" t="s">
        <v>513</v>
      </c>
      <c r="D21" s="384"/>
    </row>
    <row r="22" spans="2:5" ht="18" customHeight="1" x14ac:dyDescent="0.25">
      <c r="B22" s="387">
        <v>4</v>
      </c>
      <c r="C22" s="146" t="s">
        <v>514</v>
      </c>
      <c r="D22" s="388">
        <f>D23+D24</f>
        <v>0</v>
      </c>
    </row>
    <row r="23" spans="2:5" ht="43.5" customHeight="1" x14ac:dyDescent="0.25">
      <c r="B23" s="389" t="s">
        <v>515</v>
      </c>
      <c r="C23" s="147" t="s">
        <v>516</v>
      </c>
      <c r="D23" s="390"/>
    </row>
    <row r="24" spans="2:5" ht="18" customHeight="1" x14ac:dyDescent="0.25">
      <c r="B24" s="389" t="s">
        <v>517</v>
      </c>
      <c r="C24" s="147" t="s">
        <v>518</v>
      </c>
      <c r="D24" s="390"/>
    </row>
    <row r="25" spans="2:5" ht="18" customHeight="1" x14ac:dyDescent="0.25">
      <c r="B25" s="385" t="s">
        <v>63</v>
      </c>
      <c r="C25" s="148" t="s">
        <v>519</v>
      </c>
      <c r="D25" s="391">
        <f>D9+D18</f>
        <v>0</v>
      </c>
      <c r="E25" s="149"/>
    </row>
    <row r="26" spans="2:5" ht="18" customHeight="1" x14ac:dyDescent="0.25">
      <c r="B26" s="385" t="s">
        <v>424</v>
      </c>
      <c r="C26" s="148" t="s">
        <v>520</v>
      </c>
      <c r="D26" s="391">
        <f>D27+D28+D29</f>
        <v>0</v>
      </c>
      <c r="E26" s="149"/>
    </row>
    <row r="27" spans="2:5" ht="56.25" customHeight="1" x14ac:dyDescent="0.25">
      <c r="B27" s="510">
        <v>1</v>
      </c>
      <c r="C27" s="150" t="s">
        <v>521</v>
      </c>
      <c r="D27" s="392"/>
      <c r="E27" s="149"/>
    </row>
    <row r="28" spans="2:5" ht="33" customHeight="1" x14ac:dyDescent="0.25">
      <c r="B28" s="510">
        <v>2</v>
      </c>
      <c r="C28" s="150" t="s">
        <v>522</v>
      </c>
      <c r="D28" s="392"/>
      <c r="E28" s="149"/>
    </row>
    <row r="29" spans="2:5" ht="36" customHeight="1" x14ac:dyDescent="0.25">
      <c r="B29" s="510">
        <v>3</v>
      </c>
      <c r="C29" s="150" t="s">
        <v>523</v>
      </c>
      <c r="D29" s="392"/>
      <c r="E29" s="149"/>
    </row>
    <row r="30" spans="2:5" ht="18" customHeight="1" x14ac:dyDescent="0.25">
      <c r="B30" s="385" t="s">
        <v>426</v>
      </c>
      <c r="C30" s="148" t="s">
        <v>524</v>
      </c>
      <c r="D30" s="391">
        <f>D9+D18-D26</f>
        <v>0</v>
      </c>
      <c r="E30" s="149"/>
    </row>
    <row r="31" spans="2:5" ht="18" customHeight="1" x14ac:dyDescent="0.25">
      <c r="B31" s="393" t="s">
        <v>429</v>
      </c>
      <c r="C31" s="151" t="s">
        <v>525</v>
      </c>
      <c r="D31" s="392"/>
      <c r="E31" s="149"/>
    </row>
    <row r="32" spans="2:5" ht="18" customHeight="1" thickBot="1" x14ac:dyDescent="0.3">
      <c r="B32" s="394" t="s">
        <v>526</v>
      </c>
      <c r="C32" s="395" t="s">
        <v>527</v>
      </c>
      <c r="D32" s="396"/>
      <c r="E32" s="149"/>
    </row>
    <row r="33" spans="2:10" ht="22.5" customHeight="1" x14ac:dyDescent="0.25">
      <c r="B33" s="632" t="s">
        <v>528</v>
      </c>
      <c r="C33" s="633"/>
      <c r="D33" s="397">
        <f>D30-D31</f>
        <v>0</v>
      </c>
      <c r="E33" s="149"/>
    </row>
    <row r="34" spans="2:10" ht="22.5" customHeight="1" x14ac:dyDescent="0.25">
      <c r="B34" s="634" t="s">
        <v>529</v>
      </c>
      <c r="C34" s="635"/>
      <c r="D34" s="398">
        <f>D25-(D31/3)</f>
        <v>0</v>
      </c>
      <c r="E34" s="149"/>
    </row>
    <row r="35" spans="2:10" ht="22.5" customHeight="1" thickBot="1" x14ac:dyDescent="0.3">
      <c r="B35" s="636" t="s">
        <v>530</v>
      </c>
      <c r="C35" s="637"/>
      <c r="D35" s="399">
        <f>D25-D32</f>
        <v>0</v>
      </c>
      <c r="E35" s="149"/>
    </row>
    <row r="36" spans="2:10" s="142" customFormat="1" x14ac:dyDescent="0.25">
      <c r="C36" s="152"/>
      <c r="D36" s="149"/>
      <c r="E36" s="149"/>
      <c r="F36" s="149"/>
      <c r="G36" s="149"/>
      <c r="H36" s="149"/>
      <c r="I36" s="149"/>
      <c r="J36" s="153"/>
    </row>
    <row r="37" spans="2:10" x14ac:dyDescent="0.25">
      <c r="B37" s="154" t="s">
        <v>64</v>
      </c>
    </row>
    <row r="38" spans="2:10" x14ac:dyDescent="0.25">
      <c r="B38" s="154"/>
    </row>
    <row r="39" spans="2:10" x14ac:dyDescent="0.25">
      <c r="B39" s="154" t="s">
        <v>65</v>
      </c>
    </row>
    <row r="40" spans="2:10" x14ac:dyDescent="0.25">
      <c r="B40" s="154" t="s">
        <v>71</v>
      </c>
    </row>
    <row r="41" spans="2:10" x14ac:dyDescent="0.25">
      <c r="D41" s="154"/>
    </row>
  </sheetData>
  <mergeCells count="3">
    <mergeCell ref="B33:C33"/>
    <mergeCell ref="B34:C34"/>
    <mergeCell ref="B35:C35"/>
  </mergeCells>
  <pageMargins left="0.75" right="0.75" top="1" bottom="1" header="0.5" footer="0.5"/>
  <pageSetup paperSize="9" orientation="portrait" horizontalDpi="4294967294" verticalDpi="4294967294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dimension ref="B2:AF60"/>
  <sheetViews>
    <sheetView showGridLines="0" topLeftCell="A31" zoomScale="80" zoomScaleNormal="80" workbookViewId="0">
      <selection activeCell="H47" sqref="H47"/>
    </sheetView>
  </sheetViews>
  <sheetFormatPr defaultColWidth="9.140625" defaultRowHeight="14.25" x14ac:dyDescent="0.2"/>
  <cols>
    <col min="1" max="1" width="1.140625" style="25" customWidth="1"/>
    <col min="2" max="2" width="16" style="25" customWidth="1"/>
    <col min="3" max="3" width="3.140625" style="25" bestFit="1" customWidth="1"/>
    <col min="4" max="7" width="9.140625" style="25"/>
    <col min="8" max="8" width="21.7109375" style="25" customWidth="1"/>
    <col min="9" max="19" width="8.85546875" style="25" bestFit="1" customWidth="1"/>
    <col min="20" max="20" width="9.5703125" style="25" bestFit="1" customWidth="1"/>
    <col min="21" max="32" width="8.85546875" style="25" bestFit="1" customWidth="1"/>
    <col min="33" max="16384" width="9.140625" style="25"/>
  </cols>
  <sheetData>
    <row r="2" spans="2:32" x14ac:dyDescent="0.2">
      <c r="B2" s="24" t="s">
        <v>246</v>
      </c>
    </row>
    <row r="3" spans="2:32" ht="15.75" x14ac:dyDescent="0.25">
      <c r="P3" s="26"/>
    </row>
    <row r="4" spans="2:32" ht="13.5" customHeight="1" x14ac:dyDescent="0.25">
      <c r="B4" s="27" t="s">
        <v>356</v>
      </c>
      <c r="C4" s="28"/>
      <c r="D4" s="28"/>
      <c r="E4" s="28"/>
      <c r="F4" s="28"/>
      <c r="G4" s="28"/>
      <c r="H4" s="28"/>
      <c r="I4" s="28"/>
      <c r="J4" s="28"/>
      <c r="K4" s="28"/>
      <c r="L4" s="28"/>
      <c r="M4" s="28"/>
      <c r="N4" s="28"/>
      <c r="O4" s="28"/>
      <c r="P4" s="28"/>
      <c r="Q4" s="28"/>
      <c r="R4" s="28"/>
      <c r="S4" s="28"/>
      <c r="T4" s="28"/>
      <c r="U4" s="28"/>
      <c r="V4" s="28"/>
      <c r="W4" s="28"/>
      <c r="X4" s="28"/>
      <c r="Y4" s="28"/>
      <c r="Z4" s="28"/>
      <c r="AA4" s="28"/>
      <c r="AB4" s="28"/>
      <c r="AC4" s="28"/>
      <c r="AD4" s="28"/>
      <c r="AE4" s="28"/>
      <c r="AF4" s="28"/>
    </row>
    <row r="5" spans="2:32" ht="13.5" customHeight="1" x14ac:dyDescent="0.25">
      <c r="B5" s="23" t="s">
        <v>254</v>
      </c>
      <c r="C5" s="28"/>
      <c r="D5" s="28"/>
      <c r="E5" s="28"/>
      <c r="F5" s="28"/>
      <c r="G5" s="28"/>
      <c r="H5" s="28"/>
      <c r="I5" s="28"/>
      <c r="J5" s="28"/>
      <c r="K5" s="28"/>
      <c r="L5" s="28"/>
      <c r="M5" s="28"/>
      <c r="N5" s="28"/>
      <c r="O5" s="28"/>
      <c r="P5" s="28"/>
      <c r="Q5" s="28"/>
      <c r="R5" s="28"/>
      <c r="S5" s="28"/>
      <c r="T5" s="28"/>
      <c r="U5" s="28"/>
      <c r="V5" s="28"/>
      <c r="W5" s="28"/>
      <c r="X5" s="28"/>
      <c r="Y5" s="28"/>
      <c r="Z5" s="28"/>
      <c r="AA5" s="28"/>
      <c r="AB5" s="28"/>
      <c r="AC5" s="28"/>
      <c r="AD5" s="28"/>
      <c r="AE5" s="28"/>
      <c r="AF5" s="28"/>
    </row>
    <row r="6" spans="2:32" s="29" customFormat="1" ht="36.75" customHeight="1" x14ac:dyDescent="0.15">
      <c r="C6" s="30"/>
      <c r="D6" s="30"/>
      <c r="E6" s="30"/>
      <c r="F6" s="30"/>
      <c r="G6" s="30"/>
      <c r="H6" s="30"/>
      <c r="I6" s="31" t="s">
        <v>255</v>
      </c>
      <c r="J6" s="31" t="s">
        <v>256</v>
      </c>
      <c r="K6" s="31" t="s">
        <v>255</v>
      </c>
      <c r="L6" s="31" t="s">
        <v>255</v>
      </c>
      <c r="M6" s="31" t="s">
        <v>255</v>
      </c>
      <c r="N6" s="31" t="s">
        <v>255</v>
      </c>
      <c r="O6" s="31" t="s">
        <v>255</v>
      </c>
      <c r="P6" s="31" t="s">
        <v>255</v>
      </c>
      <c r="Q6" s="31" t="s">
        <v>255</v>
      </c>
      <c r="R6" s="31" t="s">
        <v>255</v>
      </c>
      <c r="S6" s="31" t="s">
        <v>255</v>
      </c>
      <c r="T6" s="31" t="s">
        <v>256</v>
      </c>
      <c r="U6" s="31" t="s">
        <v>255</v>
      </c>
      <c r="V6" s="31" t="s">
        <v>256</v>
      </c>
      <c r="W6" s="31" t="s">
        <v>255</v>
      </c>
      <c r="X6" s="31" t="s">
        <v>256</v>
      </c>
      <c r="Y6" s="31" t="s">
        <v>255</v>
      </c>
      <c r="Z6" s="31" t="s">
        <v>255</v>
      </c>
      <c r="AA6" s="31" t="s">
        <v>255</v>
      </c>
      <c r="AB6" s="31" t="s">
        <v>255</v>
      </c>
      <c r="AC6" s="31" t="s">
        <v>255</v>
      </c>
      <c r="AD6" s="31" t="s">
        <v>255</v>
      </c>
      <c r="AE6" s="31" t="s">
        <v>255</v>
      </c>
      <c r="AF6" s="638" t="s">
        <v>257</v>
      </c>
    </row>
    <row r="7" spans="2:32" x14ac:dyDescent="0.2">
      <c r="B7" s="32"/>
      <c r="C7" s="33" t="s">
        <v>258</v>
      </c>
      <c r="D7" s="640" t="s">
        <v>259</v>
      </c>
      <c r="E7" s="640"/>
      <c r="F7" s="640"/>
      <c r="G7" s="640"/>
      <c r="H7" s="640"/>
      <c r="I7" s="34" t="s">
        <v>3</v>
      </c>
      <c r="J7" s="34" t="s">
        <v>78</v>
      </c>
      <c r="K7" s="34" t="s">
        <v>7</v>
      </c>
      <c r="L7" s="34" t="s">
        <v>8</v>
      </c>
      <c r="M7" s="34" t="s">
        <v>9</v>
      </c>
      <c r="N7" s="34" t="s">
        <v>10</v>
      </c>
      <c r="O7" s="34" t="s">
        <v>11</v>
      </c>
      <c r="P7" s="34" t="s">
        <v>12</v>
      </c>
      <c r="Q7" s="34" t="s">
        <v>13</v>
      </c>
      <c r="R7" s="34" t="s">
        <v>14</v>
      </c>
      <c r="S7" s="34" t="s">
        <v>15</v>
      </c>
      <c r="T7" s="34" t="s">
        <v>260</v>
      </c>
      <c r="U7" s="34" t="s">
        <v>16</v>
      </c>
      <c r="V7" s="34" t="s">
        <v>128</v>
      </c>
      <c r="W7" s="34" t="s">
        <v>17</v>
      </c>
      <c r="X7" s="34" t="s">
        <v>131</v>
      </c>
      <c r="Y7" s="34" t="s">
        <v>18</v>
      </c>
      <c r="Z7" s="34" t="s">
        <v>32</v>
      </c>
      <c r="AA7" s="34" t="s">
        <v>33</v>
      </c>
      <c r="AB7" s="34" t="s">
        <v>34</v>
      </c>
      <c r="AC7" s="34" t="s">
        <v>35</v>
      </c>
      <c r="AD7" s="34" t="s">
        <v>36</v>
      </c>
      <c r="AE7" s="34" t="s">
        <v>37</v>
      </c>
      <c r="AF7" s="639"/>
    </row>
    <row r="8" spans="2:32" ht="15.75" x14ac:dyDescent="0.25">
      <c r="B8" s="641" t="s">
        <v>261</v>
      </c>
      <c r="C8" s="33">
        <v>1</v>
      </c>
      <c r="D8" s="35" t="s">
        <v>398</v>
      </c>
      <c r="E8" s="36"/>
      <c r="F8" s="36"/>
      <c r="G8" s="36"/>
      <c r="H8" s="36"/>
      <c r="I8" s="37"/>
      <c r="J8" s="400"/>
      <c r="K8" s="38"/>
      <c r="L8" s="38"/>
      <c r="M8" s="38"/>
      <c r="N8" s="38"/>
      <c r="O8" s="38"/>
      <c r="P8" s="38"/>
      <c r="Q8" s="38"/>
      <c r="R8" s="38"/>
      <c r="S8" s="38"/>
      <c r="T8" s="400"/>
      <c r="U8" s="38"/>
      <c r="V8" s="400"/>
      <c r="W8" s="38"/>
      <c r="X8" s="400"/>
      <c r="Y8" s="38"/>
      <c r="Z8" s="38"/>
      <c r="AA8" s="38"/>
      <c r="AB8" s="38"/>
      <c r="AC8" s="38"/>
      <c r="AD8" s="38"/>
      <c r="AE8" s="77"/>
      <c r="AF8" s="138">
        <f>SUM(I8,K8:S8,U8,W8,Y8:AE8)</f>
        <v>0</v>
      </c>
    </row>
    <row r="9" spans="2:32" x14ac:dyDescent="0.2">
      <c r="B9" s="642"/>
      <c r="C9" s="33">
        <v>2</v>
      </c>
      <c r="D9" s="39" t="s">
        <v>262</v>
      </c>
      <c r="E9" s="40"/>
      <c r="F9" s="40"/>
      <c r="G9" s="40"/>
      <c r="H9" s="40"/>
      <c r="I9" s="41"/>
      <c r="J9" s="401"/>
      <c r="K9" s="42"/>
      <c r="L9" s="42"/>
      <c r="M9" s="42"/>
      <c r="N9" s="42"/>
      <c r="O9" s="42"/>
      <c r="P9" s="42"/>
      <c r="Q9" s="42"/>
      <c r="R9" s="42"/>
      <c r="S9" s="42"/>
      <c r="T9" s="401"/>
      <c r="U9" s="42"/>
      <c r="V9" s="401"/>
      <c r="W9" s="42"/>
      <c r="X9" s="401"/>
      <c r="Y9" s="42"/>
      <c r="Z9" s="42"/>
      <c r="AA9" s="42"/>
      <c r="AB9" s="42"/>
      <c r="AC9" s="42"/>
      <c r="AD9" s="42"/>
      <c r="AE9" s="78"/>
      <c r="AF9" s="138">
        <f>SUM(I9,K9:S9,U9,W9,Y9:AE9)</f>
        <v>0</v>
      </c>
    </row>
    <row r="10" spans="2:32" x14ac:dyDescent="0.2">
      <c r="B10" s="642"/>
      <c r="C10" s="33">
        <v>3</v>
      </c>
      <c r="D10" s="39" t="s">
        <v>263</v>
      </c>
      <c r="E10" s="40"/>
      <c r="F10" s="40"/>
      <c r="G10" s="40"/>
      <c r="H10" s="40"/>
      <c r="I10" s="41"/>
      <c r="J10" s="401"/>
      <c r="K10" s="42"/>
      <c r="L10" s="42"/>
      <c r="M10" s="42"/>
      <c r="N10" s="42"/>
      <c r="O10" s="42"/>
      <c r="P10" s="42"/>
      <c r="Q10" s="42"/>
      <c r="R10" s="42"/>
      <c r="S10" s="42"/>
      <c r="T10" s="401"/>
      <c r="U10" s="42"/>
      <c r="V10" s="401"/>
      <c r="W10" s="42"/>
      <c r="X10" s="401"/>
      <c r="Y10" s="42"/>
      <c r="Z10" s="42"/>
      <c r="AA10" s="42"/>
      <c r="AB10" s="42"/>
      <c r="AC10" s="42"/>
      <c r="AD10" s="42"/>
      <c r="AE10" s="78"/>
      <c r="AF10" s="138">
        <f>SUM(I10,K10:S10,U10,W10,Y10:AE10)</f>
        <v>0</v>
      </c>
    </row>
    <row r="11" spans="2:32" x14ac:dyDescent="0.2">
      <c r="B11" s="643"/>
      <c r="C11" s="33">
        <v>4</v>
      </c>
      <c r="D11" s="43" t="s">
        <v>264</v>
      </c>
      <c r="E11" s="44"/>
      <c r="F11" s="44"/>
      <c r="G11" s="44"/>
      <c r="H11" s="44"/>
      <c r="I11" s="45"/>
      <c r="J11" s="402"/>
      <c r="K11" s="46"/>
      <c r="L11" s="46"/>
      <c r="M11" s="46"/>
      <c r="N11" s="46"/>
      <c r="O11" s="46"/>
      <c r="P11" s="46"/>
      <c r="Q11" s="46"/>
      <c r="R11" s="46"/>
      <c r="S11" s="46"/>
      <c r="T11" s="402"/>
      <c r="U11" s="46"/>
      <c r="V11" s="402"/>
      <c r="W11" s="46"/>
      <c r="X11" s="402"/>
      <c r="Y11" s="46"/>
      <c r="Z11" s="46"/>
      <c r="AA11" s="46"/>
      <c r="AB11" s="46"/>
      <c r="AC11" s="46"/>
      <c r="AD11" s="46"/>
      <c r="AE11" s="79"/>
      <c r="AF11" s="404">
        <f>SUM(I11,K11:S11,U11,W11,Y11:AE11)</f>
        <v>0</v>
      </c>
    </row>
    <row r="12" spans="2:32" x14ac:dyDescent="0.2">
      <c r="B12" s="47"/>
      <c r="C12" s="40"/>
      <c r="D12" s="40"/>
      <c r="E12" s="40"/>
      <c r="F12" s="40"/>
      <c r="G12" s="40"/>
      <c r="H12" s="40"/>
      <c r="I12" s="40"/>
      <c r="J12" s="33"/>
      <c r="K12" s="33"/>
      <c r="L12" s="33"/>
      <c r="M12" s="33"/>
      <c r="N12" s="33"/>
      <c r="O12" s="33"/>
      <c r="P12" s="33"/>
      <c r="Q12" s="33"/>
      <c r="R12" s="33"/>
      <c r="S12" s="33"/>
      <c r="T12" s="33"/>
      <c r="U12" s="33"/>
      <c r="V12" s="33"/>
      <c r="W12" s="33"/>
      <c r="X12" s="33"/>
      <c r="Y12" s="33"/>
      <c r="Z12" s="33"/>
      <c r="AA12" s="33"/>
      <c r="AB12" s="33"/>
      <c r="AC12" s="33"/>
      <c r="AD12" s="33"/>
      <c r="AE12" s="33"/>
      <c r="AF12" s="36"/>
    </row>
    <row r="13" spans="2:32" ht="15.75" x14ac:dyDescent="0.25">
      <c r="B13" s="641" t="s">
        <v>265</v>
      </c>
      <c r="C13" s="33">
        <v>5</v>
      </c>
      <c r="D13" s="35" t="s">
        <v>399</v>
      </c>
      <c r="E13" s="36"/>
      <c r="F13" s="36"/>
      <c r="G13" s="36"/>
      <c r="H13" s="48"/>
      <c r="I13" s="49"/>
      <c r="J13" s="403"/>
      <c r="K13" s="50"/>
      <c r="L13" s="50"/>
      <c r="M13" s="50"/>
      <c r="N13" s="50"/>
      <c r="O13" s="50"/>
      <c r="P13" s="50"/>
      <c r="Q13" s="50"/>
      <c r="R13" s="50"/>
      <c r="S13" s="50"/>
      <c r="T13" s="403"/>
      <c r="U13" s="50"/>
      <c r="V13" s="403"/>
      <c r="W13" s="50"/>
      <c r="X13" s="403"/>
      <c r="Y13" s="50"/>
      <c r="Z13" s="50"/>
      <c r="AA13" s="50"/>
      <c r="AB13" s="50"/>
      <c r="AC13" s="50"/>
      <c r="AD13" s="50"/>
      <c r="AE13" s="80"/>
      <c r="AF13" s="405">
        <f>SUM(I13,K13:S13,U13,W13,Y13:AE13)</f>
        <v>0</v>
      </c>
    </row>
    <row r="14" spans="2:32" x14ac:dyDescent="0.2">
      <c r="B14" s="642"/>
      <c r="C14" s="33">
        <v>6</v>
      </c>
      <c r="D14" s="39" t="s">
        <v>400</v>
      </c>
      <c r="E14" s="40"/>
      <c r="F14" s="40"/>
      <c r="G14" s="40"/>
      <c r="H14" s="51"/>
      <c r="I14" s="41"/>
      <c r="J14" s="401"/>
      <c r="K14" s="42"/>
      <c r="L14" s="42"/>
      <c r="M14" s="42"/>
      <c r="N14" s="42"/>
      <c r="O14" s="42"/>
      <c r="P14" s="42"/>
      <c r="Q14" s="42"/>
      <c r="R14" s="42"/>
      <c r="S14" s="42"/>
      <c r="T14" s="401"/>
      <c r="U14" s="42"/>
      <c r="V14" s="401"/>
      <c r="W14" s="42"/>
      <c r="X14" s="401"/>
      <c r="Y14" s="42"/>
      <c r="Z14" s="42"/>
      <c r="AA14" s="42"/>
      <c r="AB14" s="42"/>
      <c r="AC14" s="42"/>
      <c r="AD14" s="42"/>
      <c r="AE14" s="78"/>
      <c r="AF14" s="138">
        <f>SUM(I14,K14:S14,U14,W14,Y14:AE14)</f>
        <v>0</v>
      </c>
    </row>
    <row r="15" spans="2:32" x14ac:dyDescent="0.2">
      <c r="B15" s="642"/>
      <c r="C15" s="33">
        <v>7</v>
      </c>
      <c r="D15" s="39" t="s">
        <v>401</v>
      </c>
      <c r="E15" s="40"/>
      <c r="F15" s="40"/>
      <c r="G15" s="40"/>
      <c r="H15" s="51"/>
      <c r="I15" s="41"/>
      <c r="J15" s="401"/>
      <c r="K15" s="42"/>
      <c r="L15" s="42"/>
      <c r="M15" s="42"/>
      <c r="N15" s="42"/>
      <c r="O15" s="42"/>
      <c r="P15" s="42"/>
      <c r="Q15" s="42"/>
      <c r="R15" s="42"/>
      <c r="S15" s="42"/>
      <c r="T15" s="401"/>
      <c r="U15" s="42"/>
      <c r="V15" s="401"/>
      <c r="W15" s="42"/>
      <c r="X15" s="401"/>
      <c r="Y15" s="42"/>
      <c r="Z15" s="42"/>
      <c r="AA15" s="42"/>
      <c r="AB15" s="42"/>
      <c r="AC15" s="42"/>
      <c r="AD15" s="42"/>
      <c r="AE15" s="78"/>
      <c r="AF15" s="138">
        <f>SUM(I15,K15:S15,U15,W15,Y15:AE15)</f>
        <v>0</v>
      </c>
    </row>
    <row r="16" spans="2:32" x14ac:dyDescent="0.2">
      <c r="B16" s="643"/>
      <c r="C16" s="33">
        <v>8</v>
      </c>
      <c r="D16" s="43" t="s">
        <v>402</v>
      </c>
      <c r="E16" s="44"/>
      <c r="F16" s="44"/>
      <c r="G16" s="44"/>
      <c r="H16" s="52"/>
      <c r="I16" s="45"/>
      <c r="J16" s="402"/>
      <c r="K16" s="46"/>
      <c r="L16" s="46"/>
      <c r="M16" s="46"/>
      <c r="N16" s="46"/>
      <c r="O16" s="46"/>
      <c r="P16" s="46"/>
      <c r="Q16" s="46"/>
      <c r="R16" s="46"/>
      <c r="S16" s="46"/>
      <c r="T16" s="402"/>
      <c r="U16" s="46"/>
      <c r="V16" s="402"/>
      <c r="W16" s="46"/>
      <c r="X16" s="402"/>
      <c r="Y16" s="46"/>
      <c r="Z16" s="46"/>
      <c r="AA16" s="46"/>
      <c r="AB16" s="46"/>
      <c r="AC16" s="46"/>
      <c r="AD16" s="46"/>
      <c r="AE16" s="79"/>
      <c r="AF16" s="404">
        <f>SUM(I16,K16:S16,U16,W16,Y16:AE16)</f>
        <v>0</v>
      </c>
    </row>
    <row r="17" spans="2:32" x14ac:dyDescent="0.2">
      <c r="B17" s="47"/>
      <c r="C17" s="40"/>
      <c r="D17" s="40"/>
      <c r="E17" s="40"/>
      <c r="F17" s="40"/>
      <c r="G17" s="40"/>
      <c r="H17" s="40"/>
      <c r="I17" s="40"/>
      <c r="J17" s="33"/>
      <c r="K17" s="33"/>
      <c r="L17" s="33"/>
      <c r="M17" s="33"/>
      <c r="N17" s="33"/>
      <c r="O17" s="33"/>
      <c r="P17" s="33"/>
      <c r="Q17" s="33"/>
      <c r="R17" s="33"/>
      <c r="S17" s="33"/>
      <c r="T17" s="33"/>
      <c r="U17" s="33"/>
      <c r="V17" s="33"/>
      <c r="W17" s="33"/>
      <c r="X17" s="33"/>
      <c r="Y17" s="33"/>
      <c r="Z17" s="33"/>
      <c r="AA17" s="33"/>
      <c r="AB17" s="33"/>
      <c r="AC17" s="33"/>
      <c r="AD17" s="33"/>
      <c r="AE17" s="33"/>
      <c r="AF17" s="36"/>
    </row>
    <row r="18" spans="2:32" ht="15.75" x14ac:dyDescent="0.25">
      <c r="B18" s="644" t="s">
        <v>266</v>
      </c>
      <c r="C18" s="33">
        <v>9</v>
      </c>
      <c r="D18" s="35" t="s">
        <v>403</v>
      </c>
      <c r="E18" s="36"/>
      <c r="F18" s="36"/>
      <c r="G18" s="36"/>
      <c r="H18" s="48"/>
      <c r="I18" s="49"/>
      <c r="J18" s="403"/>
      <c r="K18" s="50"/>
      <c r="L18" s="50"/>
      <c r="M18" s="50"/>
      <c r="N18" s="50"/>
      <c r="O18" s="50"/>
      <c r="P18" s="50"/>
      <c r="Q18" s="50"/>
      <c r="R18" s="50"/>
      <c r="S18" s="50"/>
      <c r="T18" s="403"/>
      <c r="U18" s="50"/>
      <c r="V18" s="403"/>
      <c r="W18" s="50"/>
      <c r="X18" s="403"/>
      <c r="Y18" s="50"/>
      <c r="Z18" s="50"/>
      <c r="AA18" s="50"/>
      <c r="AB18" s="50"/>
      <c r="AC18" s="50"/>
      <c r="AD18" s="50"/>
      <c r="AE18" s="80"/>
      <c r="AF18" s="405">
        <f t="shared" ref="AF18:AF25" si="0">SUM(I18,K18:S18,U18,W18,Y18:AE18)</f>
        <v>0</v>
      </c>
    </row>
    <row r="19" spans="2:32" x14ac:dyDescent="0.2">
      <c r="B19" s="645"/>
      <c r="C19" s="33">
        <v>10</v>
      </c>
      <c r="D19" s="39" t="s">
        <v>267</v>
      </c>
      <c r="E19" s="40"/>
      <c r="F19" s="40"/>
      <c r="G19" s="40"/>
      <c r="H19" s="51"/>
      <c r="I19" s="41"/>
      <c r="J19" s="401"/>
      <c r="K19" s="42"/>
      <c r="L19" s="42"/>
      <c r="M19" s="42"/>
      <c r="N19" s="42"/>
      <c r="O19" s="42"/>
      <c r="P19" s="42"/>
      <c r="Q19" s="42"/>
      <c r="R19" s="42"/>
      <c r="S19" s="42"/>
      <c r="T19" s="401"/>
      <c r="U19" s="42"/>
      <c r="V19" s="401"/>
      <c r="W19" s="42"/>
      <c r="X19" s="401"/>
      <c r="Y19" s="42"/>
      <c r="Z19" s="42"/>
      <c r="AA19" s="42"/>
      <c r="AB19" s="42"/>
      <c r="AC19" s="42"/>
      <c r="AD19" s="42"/>
      <c r="AE19" s="78"/>
      <c r="AF19" s="138">
        <f t="shared" si="0"/>
        <v>0</v>
      </c>
    </row>
    <row r="20" spans="2:32" x14ac:dyDescent="0.2">
      <c r="B20" s="645"/>
      <c r="C20" s="33">
        <v>11</v>
      </c>
      <c r="D20" s="39" t="s">
        <v>268</v>
      </c>
      <c r="E20" s="40"/>
      <c r="F20" s="40"/>
      <c r="G20" s="40"/>
      <c r="H20" s="51"/>
      <c r="I20" s="41"/>
      <c r="J20" s="401"/>
      <c r="K20" s="42"/>
      <c r="L20" s="42"/>
      <c r="M20" s="42"/>
      <c r="N20" s="42"/>
      <c r="O20" s="42"/>
      <c r="P20" s="42"/>
      <c r="Q20" s="42"/>
      <c r="R20" s="42"/>
      <c r="S20" s="42"/>
      <c r="T20" s="401"/>
      <c r="U20" s="42"/>
      <c r="V20" s="401"/>
      <c r="W20" s="42"/>
      <c r="X20" s="401"/>
      <c r="Y20" s="42"/>
      <c r="Z20" s="42"/>
      <c r="AA20" s="42"/>
      <c r="AB20" s="42"/>
      <c r="AC20" s="42"/>
      <c r="AD20" s="42"/>
      <c r="AE20" s="78"/>
      <c r="AF20" s="138">
        <f t="shared" si="0"/>
        <v>0</v>
      </c>
    </row>
    <row r="21" spans="2:32" x14ac:dyDescent="0.2">
      <c r="B21" s="645"/>
      <c r="C21" s="33">
        <v>12</v>
      </c>
      <c r="D21" s="39" t="s">
        <v>269</v>
      </c>
      <c r="E21" s="40"/>
      <c r="F21" s="40"/>
      <c r="G21" s="40"/>
      <c r="H21" s="51"/>
      <c r="I21" s="41"/>
      <c r="J21" s="401"/>
      <c r="K21" s="42"/>
      <c r="L21" s="42"/>
      <c r="M21" s="42"/>
      <c r="N21" s="42"/>
      <c r="O21" s="42"/>
      <c r="P21" s="42"/>
      <c r="Q21" s="42"/>
      <c r="R21" s="42"/>
      <c r="S21" s="42"/>
      <c r="T21" s="401"/>
      <c r="U21" s="42"/>
      <c r="V21" s="401"/>
      <c r="W21" s="42"/>
      <c r="X21" s="401"/>
      <c r="Y21" s="42"/>
      <c r="Z21" s="42"/>
      <c r="AA21" s="42"/>
      <c r="AB21" s="42"/>
      <c r="AC21" s="42"/>
      <c r="AD21" s="42"/>
      <c r="AE21" s="78"/>
      <c r="AF21" s="138">
        <f t="shared" si="0"/>
        <v>0</v>
      </c>
    </row>
    <row r="22" spans="2:32" x14ac:dyDescent="0.2">
      <c r="B22" s="645"/>
      <c r="C22" s="33">
        <v>13</v>
      </c>
      <c r="D22" s="39" t="s">
        <v>270</v>
      </c>
      <c r="E22" s="40"/>
      <c r="F22" s="40"/>
      <c r="G22" s="40"/>
      <c r="H22" s="51"/>
      <c r="I22" s="41"/>
      <c r="J22" s="401"/>
      <c r="K22" s="42"/>
      <c r="L22" s="42"/>
      <c r="M22" s="42"/>
      <c r="N22" s="42"/>
      <c r="O22" s="42"/>
      <c r="P22" s="42"/>
      <c r="Q22" s="42"/>
      <c r="R22" s="42"/>
      <c r="S22" s="42"/>
      <c r="T22" s="401"/>
      <c r="U22" s="42"/>
      <c r="V22" s="401"/>
      <c r="W22" s="42"/>
      <c r="X22" s="401"/>
      <c r="Y22" s="42"/>
      <c r="Z22" s="42"/>
      <c r="AA22" s="42"/>
      <c r="AB22" s="42"/>
      <c r="AC22" s="42"/>
      <c r="AD22" s="42"/>
      <c r="AE22" s="78"/>
      <c r="AF22" s="138">
        <f t="shared" si="0"/>
        <v>0</v>
      </c>
    </row>
    <row r="23" spans="2:32" x14ac:dyDescent="0.2">
      <c r="B23" s="645"/>
      <c r="C23" s="33">
        <v>14</v>
      </c>
      <c r="D23" s="39" t="s">
        <v>271</v>
      </c>
      <c r="E23" s="40"/>
      <c r="F23" s="40"/>
      <c r="G23" s="40"/>
      <c r="H23" s="51"/>
      <c r="I23" s="41"/>
      <c r="J23" s="401"/>
      <c r="K23" s="42"/>
      <c r="L23" s="42"/>
      <c r="M23" s="42"/>
      <c r="N23" s="42"/>
      <c r="O23" s="42"/>
      <c r="P23" s="42"/>
      <c r="Q23" s="42"/>
      <c r="R23" s="42"/>
      <c r="S23" s="42"/>
      <c r="T23" s="401"/>
      <c r="U23" s="42"/>
      <c r="V23" s="401"/>
      <c r="W23" s="42"/>
      <c r="X23" s="401"/>
      <c r="Y23" s="42"/>
      <c r="Z23" s="42"/>
      <c r="AA23" s="42"/>
      <c r="AB23" s="42"/>
      <c r="AC23" s="42"/>
      <c r="AD23" s="42"/>
      <c r="AE23" s="78"/>
      <c r="AF23" s="138">
        <f t="shared" si="0"/>
        <v>0</v>
      </c>
    </row>
    <row r="24" spans="2:32" x14ac:dyDescent="0.2">
      <c r="B24" s="645"/>
      <c r="C24" s="33">
        <v>15</v>
      </c>
      <c r="D24" s="39" t="s">
        <v>272</v>
      </c>
      <c r="E24" s="40"/>
      <c r="F24" s="40"/>
      <c r="G24" s="40"/>
      <c r="H24" s="51"/>
      <c r="I24" s="41"/>
      <c r="J24" s="401"/>
      <c r="K24" s="42"/>
      <c r="L24" s="42"/>
      <c r="M24" s="42"/>
      <c r="N24" s="42"/>
      <c r="O24" s="42"/>
      <c r="P24" s="42"/>
      <c r="Q24" s="42"/>
      <c r="R24" s="42"/>
      <c r="S24" s="42"/>
      <c r="T24" s="401"/>
      <c r="U24" s="42"/>
      <c r="V24" s="401"/>
      <c r="W24" s="42"/>
      <c r="X24" s="401"/>
      <c r="Y24" s="42"/>
      <c r="Z24" s="42"/>
      <c r="AA24" s="42"/>
      <c r="AB24" s="42"/>
      <c r="AC24" s="42"/>
      <c r="AD24" s="42"/>
      <c r="AE24" s="78"/>
      <c r="AF24" s="138">
        <f t="shared" si="0"/>
        <v>0</v>
      </c>
    </row>
    <row r="25" spans="2:32" x14ac:dyDescent="0.2">
      <c r="B25" s="646"/>
      <c r="C25" s="33">
        <v>16</v>
      </c>
      <c r="D25" s="43" t="s">
        <v>273</v>
      </c>
      <c r="E25" s="44"/>
      <c r="F25" s="44"/>
      <c r="G25" s="44"/>
      <c r="H25" s="52"/>
      <c r="I25" s="45"/>
      <c r="J25" s="402"/>
      <c r="K25" s="46"/>
      <c r="L25" s="46"/>
      <c r="M25" s="46"/>
      <c r="N25" s="46"/>
      <c r="O25" s="46"/>
      <c r="P25" s="46"/>
      <c r="Q25" s="46"/>
      <c r="R25" s="46"/>
      <c r="S25" s="46"/>
      <c r="T25" s="402"/>
      <c r="U25" s="46"/>
      <c r="V25" s="402"/>
      <c r="W25" s="46"/>
      <c r="X25" s="402"/>
      <c r="Y25" s="46"/>
      <c r="Z25" s="46"/>
      <c r="AA25" s="46"/>
      <c r="AB25" s="46"/>
      <c r="AC25" s="46"/>
      <c r="AD25" s="46"/>
      <c r="AE25" s="79"/>
      <c r="AF25" s="404">
        <f t="shared" si="0"/>
        <v>0</v>
      </c>
    </row>
    <row r="26" spans="2:32" x14ac:dyDescent="0.2">
      <c r="B26" s="47"/>
      <c r="C26" s="40"/>
      <c r="D26" s="40"/>
      <c r="E26" s="40"/>
      <c r="F26" s="40"/>
      <c r="G26" s="40"/>
      <c r="H26" s="40"/>
      <c r="I26" s="40"/>
      <c r="J26" s="33"/>
      <c r="K26" s="33"/>
      <c r="L26" s="33"/>
      <c r="M26" s="33"/>
      <c r="N26" s="33"/>
      <c r="O26" s="33"/>
      <c r="P26" s="33"/>
      <c r="Q26" s="33"/>
      <c r="R26" s="33"/>
      <c r="S26" s="33"/>
      <c r="T26" s="33"/>
      <c r="U26" s="33"/>
      <c r="V26" s="33"/>
      <c r="W26" s="33"/>
      <c r="X26" s="33"/>
      <c r="Y26" s="33"/>
      <c r="Z26" s="33"/>
      <c r="AA26" s="33"/>
      <c r="AB26" s="33"/>
      <c r="AC26" s="33"/>
      <c r="AD26" s="33"/>
      <c r="AE26" s="33"/>
      <c r="AF26" s="53"/>
    </row>
    <row r="27" spans="2:32" ht="15.75" x14ac:dyDescent="0.25">
      <c r="B27" s="641" t="s">
        <v>404</v>
      </c>
      <c r="C27" s="33">
        <v>17</v>
      </c>
      <c r="D27" s="35" t="s">
        <v>405</v>
      </c>
      <c r="E27" s="36"/>
      <c r="F27" s="36"/>
      <c r="G27" s="36"/>
      <c r="H27" s="48"/>
      <c r="I27" s="49"/>
      <c r="J27" s="403"/>
      <c r="K27" s="50"/>
      <c r="L27" s="50"/>
      <c r="M27" s="50"/>
      <c r="N27" s="50"/>
      <c r="O27" s="50"/>
      <c r="P27" s="50"/>
      <c r="Q27" s="50"/>
      <c r="R27" s="50"/>
      <c r="S27" s="50"/>
      <c r="T27" s="403"/>
      <c r="U27" s="50"/>
      <c r="V27" s="403"/>
      <c r="W27" s="50"/>
      <c r="X27" s="403"/>
      <c r="Y27" s="50"/>
      <c r="Z27" s="50"/>
      <c r="AA27" s="50"/>
      <c r="AB27" s="50"/>
      <c r="AC27" s="50"/>
      <c r="AD27" s="50"/>
      <c r="AE27" s="80"/>
      <c r="AF27" s="138">
        <f>SUM(I27,K27:S27,U27,W27,Y27:AE27)</f>
        <v>0</v>
      </c>
    </row>
    <row r="28" spans="2:32" x14ac:dyDescent="0.2">
      <c r="B28" s="643"/>
      <c r="C28" s="33">
        <v>18</v>
      </c>
      <c r="D28" s="43" t="s">
        <v>406</v>
      </c>
      <c r="E28" s="44"/>
      <c r="F28" s="44"/>
      <c r="G28" s="44"/>
      <c r="H28" s="52"/>
      <c r="I28" s="45"/>
      <c r="J28" s="402"/>
      <c r="K28" s="46"/>
      <c r="L28" s="46"/>
      <c r="M28" s="46"/>
      <c r="N28" s="46"/>
      <c r="O28" s="46"/>
      <c r="P28" s="46"/>
      <c r="Q28" s="46"/>
      <c r="R28" s="46"/>
      <c r="S28" s="46"/>
      <c r="T28" s="402"/>
      <c r="U28" s="46"/>
      <c r="V28" s="402"/>
      <c r="W28" s="46"/>
      <c r="X28" s="402"/>
      <c r="Y28" s="46"/>
      <c r="Z28" s="46"/>
      <c r="AA28" s="46"/>
      <c r="AB28" s="46"/>
      <c r="AC28" s="46"/>
      <c r="AD28" s="46"/>
      <c r="AE28" s="79"/>
      <c r="AF28" s="406">
        <f>SUM(I28,K28:S28,U28,W28,Y28:AE28)</f>
        <v>0</v>
      </c>
    </row>
    <row r="29" spans="2:32" x14ac:dyDescent="0.2">
      <c r="B29" s="47"/>
      <c r="C29" s="40"/>
      <c r="D29" s="40"/>
      <c r="E29" s="40"/>
      <c r="F29" s="40"/>
      <c r="G29" s="40"/>
      <c r="H29" s="40"/>
      <c r="I29" s="40"/>
      <c r="J29" s="33"/>
      <c r="K29" s="33"/>
      <c r="L29" s="33"/>
      <c r="M29" s="33"/>
      <c r="N29" s="33"/>
      <c r="O29" s="33"/>
      <c r="P29" s="33"/>
      <c r="Q29" s="33"/>
      <c r="R29" s="33"/>
      <c r="S29" s="33"/>
      <c r="T29" s="33"/>
      <c r="U29" s="33"/>
      <c r="V29" s="33"/>
      <c r="W29" s="33"/>
      <c r="X29" s="33"/>
      <c r="Y29" s="33"/>
      <c r="Z29" s="33"/>
      <c r="AA29" s="33"/>
      <c r="AB29" s="33"/>
      <c r="AC29" s="33"/>
      <c r="AD29" s="33"/>
      <c r="AE29" s="33"/>
      <c r="AF29" s="33"/>
    </row>
    <row r="30" spans="2:32" ht="21" customHeight="1" x14ac:dyDescent="0.25">
      <c r="B30" s="641" t="s">
        <v>274</v>
      </c>
      <c r="C30" s="33">
        <v>19</v>
      </c>
      <c r="D30" s="35" t="s">
        <v>407</v>
      </c>
      <c r="E30" s="36"/>
      <c r="F30" s="36"/>
      <c r="G30" s="36"/>
      <c r="H30" s="48"/>
      <c r="I30" s="49"/>
      <c r="J30" s="403"/>
      <c r="K30" s="50"/>
      <c r="L30" s="50"/>
      <c r="M30" s="50"/>
      <c r="N30" s="50"/>
      <c r="O30" s="50"/>
      <c r="P30" s="50"/>
      <c r="Q30" s="50"/>
      <c r="R30" s="50"/>
      <c r="S30" s="50"/>
      <c r="T30" s="403"/>
      <c r="U30" s="50"/>
      <c r="V30" s="403"/>
      <c r="W30" s="50"/>
      <c r="X30" s="403"/>
      <c r="Y30" s="50"/>
      <c r="Z30" s="50"/>
      <c r="AA30" s="50"/>
      <c r="AB30" s="50"/>
      <c r="AC30" s="50"/>
      <c r="AD30" s="50"/>
      <c r="AE30" s="80"/>
      <c r="AF30" s="405">
        <f>SUM(I30,K30:S30,U30,W30,Y30:AE30)</f>
        <v>0</v>
      </c>
    </row>
    <row r="31" spans="2:32" ht="21" customHeight="1" x14ac:dyDescent="0.2">
      <c r="B31" s="643"/>
      <c r="C31" s="33">
        <v>20</v>
      </c>
      <c r="D31" s="43" t="s">
        <v>408</v>
      </c>
      <c r="E31" s="44"/>
      <c r="F31" s="44"/>
      <c r="G31" s="44"/>
      <c r="H31" s="52"/>
      <c r="I31" s="45"/>
      <c r="J31" s="402"/>
      <c r="K31" s="46"/>
      <c r="L31" s="46"/>
      <c r="M31" s="46"/>
      <c r="N31" s="46"/>
      <c r="O31" s="46"/>
      <c r="P31" s="46"/>
      <c r="Q31" s="46"/>
      <c r="R31" s="46"/>
      <c r="S31" s="46"/>
      <c r="T31" s="402"/>
      <c r="U31" s="46"/>
      <c r="V31" s="402"/>
      <c r="W31" s="46"/>
      <c r="X31" s="402"/>
      <c r="Y31" s="46"/>
      <c r="Z31" s="46"/>
      <c r="AA31" s="46"/>
      <c r="AB31" s="46"/>
      <c r="AC31" s="46"/>
      <c r="AD31" s="46"/>
      <c r="AE31" s="79"/>
      <c r="AF31" s="404">
        <f>SUM(I31,K31:S31,U31,W31,Y31:AE31)</f>
        <v>0</v>
      </c>
    </row>
    <row r="32" spans="2:32" x14ac:dyDescent="0.2">
      <c r="B32" s="47"/>
      <c r="C32" s="40"/>
      <c r="D32" s="40"/>
      <c r="E32" s="40"/>
      <c r="F32" s="40"/>
      <c r="G32" s="40"/>
      <c r="H32" s="40"/>
      <c r="I32" s="40"/>
      <c r="J32" s="33"/>
      <c r="K32" s="33"/>
      <c r="L32" s="33"/>
      <c r="M32" s="33"/>
      <c r="N32" s="33"/>
      <c r="O32" s="33"/>
      <c r="P32" s="33"/>
      <c r="Q32" s="33"/>
      <c r="R32" s="33"/>
      <c r="S32" s="33"/>
      <c r="T32" s="33"/>
      <c r="U32" s="33"/>
      <c r="V32" s="33"/>
      <c r="W32" s="33"/>
      <c r="X32" s="33"/>
      <c r="Y32" s="33"/>
      <c r="Z32" s="33"/>
      <c r="AA32" s="33"/>
      <c r="AB32" s="33"/>
      <c r="AC32" s="33"/>
      <c r="AD32" s="33"/>
      <c r="AE32" s="33"/>
      <c r="AF32" s="53"/>
    </row>
    <row r="33" spans="2:32" x14ac:dyDescent="0.2">
      <c r="B33" s="638" t="s">
        <v>409</v>
      </c>
      <c r="C33" s="33">
        <v>21</v>
      </c>
      <c r="D33" s="35" t="s">
        <v>410</v>
      </c>
      <c r="E33" s="36"/>
      <c r="F33" s="36"/>
      <c r="G33" s="36" t="s">
        <v>411</v>
      </c>
      <c r="H33" s="48"/>
      <c r="I33" s="130">
        <f t="shared" ref="I33:AE33" si="1">+I8+I9-I10+I13+I14-I15</f>
        <v>0</v>
      </c>
      <c r="J33" s="131">
        <f t="shared" si="1"/>
        <v>0</v>
      </c>
      <c r="K33" s="131">
        <f t="shared" si="1"/>
        <v>0</v>
      </c>
      <c r="L33" s="131">
        <f t="shared" si="1"/>
        <v>0</v>
      </c>
      <c r="M33" s="131">
        <f t="shared" si="1"/>
        <v>0</v>
      </c>
      <c r="N33" s="131">
        <f t="shared" si="1"/>
        <v>0</v>
      </c>
      <c r="O33" s="131">
        <f t="shared" si="1"/>
        <v>0</v>
      </c>
      <c r="P33" s="131">
        <f t="shared" si="1"/>
        <v>0</v>
      </c>
      <c r="Q33" s="131">
        <f t="shared" si="1"/>
        <v>0</v>
      </c>
      <c r="R33" s="131">
        <f t="shared" si="1"/>
        <v>0</v>
      </c>
      <c r="S33" s="131">
        <f t="shared" si="1"/>
        <v>0</v>
      </c>
      <c r="T33" s="131">
        <f t="shared" si="1"/>
        <v>0</v>
      </c>
      <c r="U33" s="131">
        <f t="shared" si="1"/>
        <v>0</v>
      </c>
      <c r="V33" s="131">
        <f t="shared" si="1"/>
        <v>0</v>
      </c>
      <c r="W33" s="131">
        <f t="shared" si="1"/>
        <v>0</v>
      </c>
      <c r="X33" s="131">
        <f t="shared" si="1"/>
        <v>0</v>
      </c>
      <c r="Y33" s="131">
        <f t="shared" si="1"/>
        <v>0</v>
      </c>
      <c r="Z33" s="131">
        <f t="shared" si="1"/>
        <v>0</v>
      </c>
      <c r="AA33" s="131">
        <f t="shared" si="1"/>
        <v>0</v>
      </c>
      <c r="AB33" s="131">
        <f t="shared" si="1"/>
        <v>0</v>
      </c>
      <c r="AC33" s="131">
        <f t="shared" si="1"/>
        <v>0</v>
      </c>
      <c r="AD33" s="131">
        <f t="shared" si="1"/>
        <v>0</v>
      </c>
      <c r="AE33" s="132">
        <f t="shared" si="1"/>
        <v>0</v>
      </c>
      <c r="AF33" s="133">
        <f>+AF8+AF9-AF10+AF13+AF14-AF15</f>
        <v>0</v>
      </c>
    </row>
    <row r="34" spans="2:32" x14ac:dyDescent="0.2">
      <c r="B34" s="639"/>
      <c r="C34" s="33">
        <v>22</v>
      </c>
      <c r="D34" s="43" t="s">
        <v>412</v>
      </c>
      <c r="E34" s="44"/>
      <c r="F34" s="44"/>
      <c r="G34" s="44" t="s">
        <v>413</v>
      </c>
      <c r="H34" s="52"/>
      <c r="I34" s="134">
        <f t="shared" ref="I34:AE34" si="2">+I33-I11-I16</f>
        <v>0</v>
      </c>
      <c r="J34" s="135">
        <f t="shared" si="2"/>
        <v>0</v>
      </c>
      <c r="K34" s="135">
        <f t="shared" si="2"/>
        <v>0</v>
      </c>
      <c r="L34" s="135">
        <f t="shared" si="2"/>
        <v>0</v>
      </c>
      <c r="M34" s="135">
        <f t="shared" si="2"/>
        <v>0</v>
      </c>
      <c r="N34" s="135">
        <f t="shared" si="2"/>
        <v>0</v>
      </c>
      <c r="O34" s="135">
        <f t="shared" si="2"/>
        <v>0</v>
      </c>
      <c r="P34" s="135">
        <f t="shared" si="2"/>
        <v>0</v>
      </c>
      <c r="Q34" s="135">
        <f t="shared" si="2"/>
        <v>0</v>
      </c>
      <c r="R34" s="135">
        <f t="shared" si="2"/>
        <v>0</v>
      </c>
      <c r="S34" s="135">
        <f t="shared" si="2"/>
        <v>0</v>
      </c>
      <c r="T34" s="135">
        <f t="shared" si="2"/>
        <v>0</v>
      </c>
      <c r="U34" s="135">
        <f t="shared" si="2"/>
        <v>0</v>
      </c>
      <c r="V34" s="135">
        <f t="shared" si="2"/>
        <v>0</v>
      </c>
      <c r="W34" s="135">
        <f t="shared" si="2"/>
        <v>0</v>
      </c>
      <c r="X34" s="135">
        <f t="shared" si="2"/>
        <v>0</v>
      </c>
      <c r="Y34" s="135">
        <f t="shared" si="2"/>
        <v>0</v>
      </c>
      <c r="Z34" s="135">
        <f t="shared" si="2"/>
        <v>0</v>
      </c>
      <c r="AA34" s="135">
        <f t="shared" si="2"/>
        <v>0</v>
      </c>
      <c r="AB34" s="135">
        <f t="shared" si="2"/>
        <v>0</v>
      </c>
      <c r="AC34" s="135">
        <f t="shared" si="2"/>
        <v>0</v>
      </c>
      <c r="AD34" s="135">
        <f t="shared" si="2"/>
        <v>0</v>
      </c>
      <c r="AE34" s="136">
        <f t="shared" si="2"/>
        <v>0</v>
      </c>
      <c r="AF34" s="137">
        <f>+AF33-AF11-AF16</f>
        <v>0</v>
      </c>
    </row>
    <row r="35" spans="2:32" x14ac:dyDescent="0.2">
      <c r="B35" s="81"/>
      <c r="C35" s="33"/>
      <c r="D35" s="53"/>
      <c r="E35" s="40"/>
      <c r="F35" s="40"/>
      <c r="G35" s="40"/>
      <c r="H35" s="40"/>
      <c r="I35" s="54"/>
      <c r="J35" s="55"/>
      <c r="K35" s="55"/>
      <c r="L35" s="55"/>
      <c r="M35" s="55"/>
      <c r="N35" s="55"/>
      <c r="O35" s="55"/>
      <c r="P35" s="55"/>
      <c r="Q35" s="55"/>
      <c r="R35" s="55"/>
      <c r="S35" s="55"/>
      <c r="T35" s="55"/>
      <c r="U35" s="55"/>
      <c r="V35" s="55"/>
      <c r="W35" s="55"/>
      <c r="X35" s="55"/>
      <c r="Y35" s="55"/>
      <c r="Z35" s="55"/>
      <c r="AA35" s="55"/>
      <c r="AB35" s="55"/>
      <c r="AC35" s="55"/>
      <c r="AD35" s="55"/>
      <c r="AE35" s="55"/>
      <c r="AF35" s="55"/>
    </row>
    <row r="36" spans="2:32" x14ac:dyDescent="0.2">
      <c r="B36" s="638" t="s">
        <v>414</v>
      </c>
      <c r="C36" s="33">
        <v>23</v>
      </c>
      <c r="D36" s="35" t="s">
        <v>415</v>
      </c>
      <c r="E36" s="36"/>
      <c r="F36" s="36"/>
      <c r="G36" s="36" t="s">
        <v>416</v>
      </c>
      <c r="H36" s="48"/>
      <c r="I36" s="130">
        <f t="shared" ref="I36:AF36" si="3">+I18-I19+I20-I21-I22+I23+I27</f>
        <v>0</v>
      </c>
      <c r="J36" s="131">
        <f t="shared" si="3"/>
        <v>0</v>
      </c>
      <c r="K36" s="131">
        <f t="shared" si="3"/>
        <v>0</v>
      </c>
      <c r="L36" s="131">
        <f t="shared" si="3"/>
        <v>0</v>
      </c>
      <c r="M36" s="131">
        <f t="shared" si="3"/>
        <v>0</v>
      </c>
      <c r="N36" s="131">
        <f t="shared" si="3"/>
        <v>0</v>
      </c>
      <c r="O36" s="131">
        <f t="shared" si="3"/>
        <v>0</v>
      </c>
      <c r="P36" s="131">
        <f t="shared" si="3"/>
        <v>0</v>
      </c>
      <c r="Q36" s="131">
        <f t="shared" si="3"/>
        <v>0</v>
      </c>
      <c r="R36" s="131">
        <f t="shared" si="3"/>
        <v>0</v>
      </c>
      <c r="S36" s="131">
        <f t="shared" si="3"/>
        <v>0</v>
      </c>
      <c r="T36" s="131">
        <f t="shared" si="3"/>
        <v>0</v>
      </c>
      <c r="U36" s="131">
        <f t="shared" si="3"/>
        <v>0</v>
      </c>
      <c r="V36" s="131">
        <f t="shared" si="3"/>
        <v>0</v>
      </c>
      <c r="W36" s="131">
        <f t="shared" si="3"/>
        <v>0</v>
      </c>
      <c r="X36" s="131">
        <f t="shared" si="3"/>
        <v>0</v>
      </c>
      <c r="Y36" s="131">
        <f t="shared" si="3"/>
        <v>0</v>
      </c>
      <c r="Z36" s="131">
        <f t="shared" si="3"/>
        <v>0</v>
      </c>
      <c r="AA36" s="131">
        <f t="shared" si="3"/>
        <v>0</v>
      </c>
      <c r="AB36" s="131">
        <f t="shared" si="3"/>
        <v>0</v>
      </c>
      <c r="AC36" s="131">
        <f t="shared" si="3"/>
        <v>0</v>
      </c>
      <c r="AD36" s="131">
        <f t="shared" si="3"/>
        <v>0</v>
      </c>
      <c r="AE36" s="132">
        <f t="shared" si="3"/>
        <v>0</v>
      </c>
      <c r="AF36" s="133">
        <f t="shared" si="3"/>
        <v>0</v>
      </c>
    </row>
    <row r="37" spans="2:32" ht="24.75" customHeight="1" x14ac:dyDescent="0.2">
      <c r="B37" s="639"/>
      <c r="C37" s="33">
        <v>24</v>
      </c>
      <c r="D37" s="43" t="s">
        <v>417</v>
      </c>
      <c r="E37" s="44"/>
      <c r="F37" s="44"/>
      <c r="G37" s="44" t="s">
        <v>443</v>
      </c>
      <c r="H37" s="52"/>
      <c r="I37" s="134">
        <f t="shared" ref="I37:AF37" si="4">+I36-I24+I25-I28</f>
        <v>0</v>
      </c>
      <c r="J37" s="135">
        <f t="shared" si="4"/>
        <v>0</v>
      </c>
      <c r="K37" s="135">
        <f t="shared" si="4"/>
        <v>0</v>
      </c>
      <c r="L37" s="135">
        <f t="shared" si="4"/>
        <v>0</v>
      </c>
      <c r="M37" s="135">
        <f t="shared" si="4"/>
        <v>0</v>
      </c>
      <c r="N37" s="135">
        <f t="shared" si="4"/>
        <v>0</v>
      </c>
      <c r="O37" s="135">
        <f t="shared" si="4"/>
        <v>0</v>
      </c>
      <c r="P37" s="135">
        <f t="shared" si="4"/>
        <v>0</v>
      </c>
      <c r="Q37" s="135">
        <f t="shared" si="4"/>
        <v>0</v>
      </c>
      <c r="R37" s="135">
        <f t="shared" si="4"/>
        <v>0</v>
      </c>
      <c r="S37" s="135">
        <f t="shared" si="4"/>
        <v>0</v>
      </c>
      <c r="T37" s="135">
        <f t="shared" si="4"/>
        <v>0</v>
      </c>
      <c r="U37" s="135">
        <f t="shared" si="4"/>
        <v>0</v>
      </c>
      <c r="V37" s="135">
        <f t="shared" si="4"/>
        <v>0</v>
      </c>
      <c r="W37" s="135">
        <f t="shared" si="4"/>
        <v>0</v>
      </c>
      <c r="X37" s="135">
        <f t="shared" si="4"/>
        <v>0</v>
      </c>
      <c r="Y37" s="135">
        <f t="shared" si="4"/>
        <v>0</v>
      </c>
      <c r="Z37" s="135">
        <f t="shared" si="4"/>
        <v>0</v>
      </c>
      <c r="AA37" s="135">
        <f t="shared" si="4"/>
        <v>0</v>
      </c>
      <c r="AB37" s="135">
        <f t="shared" si="4"/>
        <v>0</v>
      </c>
      <c r="AC37" s="135">
        <f t="shared" si="4"/>
        <v>0</v>
      </c>
      <c r="AD37" s="135">
        <f t="shared" si="4"/>
        <v>0</v>
      </c>
      <c r="AE37" s="136">
        <f t="shared" si="4"/>
        <v>0</v>
      </c>
      <c r="AF37" s="137">
        <f t="shared" si="4"/>
        <v>0</v>
      </c>
    </row>
    <row r="38" spans="2:32" x14ac:dyDescent="0.2">
      <c r="B38" s="81"/>
      <c r="C38" s="33"/>
      <c r="D38" s="53"/>
      <c r="E38" s="40"/>
      <c r="F38" s="40"/>
      <c r="G38" s="40"/>
      <c r="H38" s="40"/>
      <c r="I38" s="54"/>
      <c r="J38" s="55"/>
      <c r="K38" s="55"/>
      <c r="L38" s="55"/>
      <c r="M38" s="55"/>
      <c r="N38" s="55"/>
      <c r="O38" s="55"/>
      <c r="P38" s="55"/>
      <c r="Q38" s="55"/>
      <c r="R38" s="55"/>
      <c r="S38" s="55"/>
      <c r="T38" s="55"/>
      <c r="U38" s="55"/>
      <c r="V38" s="55"/>
      <c r="W38" s="55"/>
      <c r="X38" s="55"/>
      <c r="Y38" s="55"/>
      <c r="Z38" s="55"/>
      <c r="AA38" s="55"/>
      <c r="AB38" s="55"/>
      <c r="AC38" s="55"/>
      <c r="AD38" s="55"/>
      <c r="AE38" s="55"/>
      <c r="AF38" s="55"/>
    </row>
    <row r="39" spans="2:32" x14ac:dyDescent="0.2">
      <c r="B39" s="647" t="s">
        <v>418</v>
      </c>
      <c r="C39" s="33">
        <v>25</v>
      </c>
      <c r="D39" s="35" t="s">
        <v>419</v>
      </c>
      <c r="E39" s="36"/>
      <c r="F39" s="36"/>
      <c r="G39" s="83">
        <v>19</v>
      </c>
      <c r="H39" s="48"/>
      <c r="I39" s="130">
        <f t="shared" ref="I39:AF39" si="5">+I30</f>
        <v>0</v>
      </c>
      <c r="J39" s="131">
        <f t="shared" si="5"/>
        <v>0</v>
      </c>
      <c r="K39" s="131">
        <f t="shared" si="5"/>
        <v>0</v>
      </c>
      <c r="L39" s="131">
        <f t="shared" si="5"/>
        <v>0</v>
      </c>
      <c r="M39" s="131">
        <f t="shared" si="5"/>
        <v>0</v>
      </c>
      <c r="N39" s="131">
        <f t="shared" si="5"/>
        <v>0</v>
      </c>
      <c r="O39" s="131">
        <f t="shared" si="5"/>
        <v>0</v>
      </c>
      <c r="P39" s="131">
        <f t="shared" si="5"/>
        <v>0</v>
      </c>
      <c r="Q39" s="131">
        <f t="shared" si="5"/>
        <v>0</v>
      </c>
      <c r="R39" s="131">
        <f t="shared" si="5"/>
        <v>0</v>
      </c>
      <c r="S39" s="131">
        <f t="shared" si="5"/>
        <v>0</v>
      </c>
      <c r="T39" s="131">
        <f t="shared" si="5"/>
        <v>0</v>
      </c>
      <c r="U39" s="131">
        <f t="shared" si="5"/>
        <v>0</v>
      </c>
      <c r="V39" s="131">
        <f t="shared" si="5"/>
        <v>0</v>
      </c>
      <c r="W39" s="131">
        <f t="shared" si="5"/>
        <v>0</v>
      </c>
      <c r="X39" s="131">
        <f t="shared" si="5"/>
        <v>0</v>
      </c>
      <c r="Y39" s="131">
        <f t="shared" si="5"/>
        <v>0</v>
      </c>
      <c r="Z39" s="131">
        <f t="shared" si="5"/>
        <v>0</v>
      </c>
      <c r="AA39" s="131">
        <f t="shared" si="5"/>
        <v>0</v>
      </c>
      <c r="AB39" s="131">
        <f t="shared" si="5"/>
        <v>0</v>
      </c>
      <c r="AC39" s="131">
        <f t="shared" si="5"/>
        <v>0</v>
      </c>
      <c r="AD39" s="130">
        <f t="shared" si="5"/>
        <v>0</v>
      </c>
      <c r="AE39" s="132">
        <f t="shared" si="5"/>
        <v>0</v>
      </c>
      <c r="AF39" s="133">
        <f t="shared" si="5"/>
        <v>0</v>
      </c>
    </row>
    <row r="40" spans="2:32" x14ac:dyDescent="0.2">
      <c r="B40" s="648"/>
      <c r="C40" s="33">
        <v>26</v>
      </c>
      <c r="D40" s="43" t="s">
        <v>420</v>
      </c>
      <c r="E40" s="44"/>
      <c r="F40" s="44"/>
      <c r="G40" s="44" t="s">
        <v>442</v>
      </c>
      <c r="H40" s="52"/>
      <c r="I40" s="134">
        <f t="shared" ref="I40:AF40" si="6">+I39-I31</f>
        <v>0</v>
      </c>
      <c r="J40" s="135">
        <f t="shared" si="6"/>
        <v>0</v>
      </c>
      <c r="K40" s="135">
        <f t="shared" si="6"/>
        <v>0</v>
      </c>
      <c r="L40" s="135">
        <f t="shared" si="6"/>
        <v>0</v>
      </c>
      <c r="M40" s="135">
        <f t="shared" si="6"/>
        <v>0</v>
      </c>
      <c r="N40" s="135">
        <f t="shared" si="6"/>
        <v>0</v>
      </c>
      <c r="O40" s="135">
        <f t="shared" si="6"/>
        <v>0</v>
      </c>
      <c r="P40" s="135">
        <f t="shared" si="6"/>
        <v>0</v>
      </c>
      <c r="Q40" s="135">
        <f t="shared" si="6"/>
        <v>0</v>
      </c>
      <c r="R40" s="135">
        <f t="shared" si="6"/>
        <v>0</v>
      </c>
      <c r="S40" s="135">
        <f t="shared" si="6"/>
        <v>0</v>
      </c>
      <c r="T40" s="135">
        <f t="shared" si="6"/>
        <v>0</v>
      </c>
      <c r="U40" s="135">
        <f t="shared" si="6"/>
        <v>0</v>
      </c>
      <c r="V40" s="135">
        <f t="shared" si="6"/>
        <v>0</v>
      </c>
      <c r="W40" s="135">
        <f t="shared" si="6"/>
        <v>0</v>
      </c>
      <c r="X40" s="135">
        <f t="shared" si="6"/>
        <v>0</v>
      </c>
      <c r="Y40" s="135">
        <f t="shared" si="6"/>
        <v>0</v>
      </c>
      <c r="Z40" s="135">
        <f t="shared" si="6"/>
        <v>0</v>
      </c>
      <c r="AA40" s="135">
        <f t="shared" si="6"/>
        <v>0</v>
      </c>
      <c r="AB40" s="135">
        <f t="shared" si="6"/>
        <v>0</v>
      </c>
      <c r="AC40" s="135">
        <f t="shared" si="6"/>
        <v>0</v>
      </c>
      <c r="AD40" s="135">
        <f t="shared" si="6"/>
        <v>0</v>
      </c>
      <c r="AE40" s="136">
        <f t="shared" si="6"/>
        <v>0</v>
      </c>
      <c r="AF40" s="137">
        <f t="shared" si="6"/>
        <v>0</v>
      </c>
    </row>
    <row r="41" spans="2:32" x14ac:dyDescent="0.2">
      <c r="B41" s="81"/>
      <c r="C41" s="33"/>
      <c r="D41" s="33"/>
      <c r="E41" s="33"/>
      <c r="F41" s="33"/>
      <c r="G41" s="33"/>
      <c r="H41" s="33"/>
      <c r="I41" s="55"/>
      <c r="J41" s="55"/>
      <c r="K41" s="55"/>
      <c r="L41" s="55"/>
      <c r="M41" s="55"/>
      <c r="N41" s="55"/>
      <c r="O41" s="55"/>
      <c r="P41" s="55"/>
      <c r="Q41" s="55"/>
      <c r="R41" s="55"/>
      <c r="S41" s="55"/>
      <c r="T41" s="55"/>
      <c r="U41" s="55"/>
      <c r="V41" s="55"/>
      <c r="W41" s="55"/>
      <c r="X41" s="55"/>
      <c r="Y41" s="55"/>
      <c r="Z41" s="55"/>
      <c r="AA41" s="55"/>
      <c r="AB41" s="55"/>
      <c r="AC41" s="55"/>
      <c r="AD41" s="55"/>
      <c r="AE41" s="55"/>
      <c r="AF41" s="1"/>
    </row>
    <row r="42" spans="2:32" x14ac:dyDescent="0.2">
      <c r="B42" s="81"/>
      <c r="C42" s="33"/>
      <c r="D42" s="33"/>
      <c r="E42" s="33"/>
      <c r="F42" s="33"/>
      <c r="G42" s="33"/>
      <c r="H42" s="33"/>
      <c r="I42" s="55"/>
      <c r="J42" s="55"/>
      <c r="K42" s="55"/>
      <c r="L42" s="55"/>
      <c r="M42" s="55"/>
      <c r="N42" s="55"/>
      <c r="O42" s="55"/>
      <c r="P42" s="55"/>
      <c r="Q42" s="55"/>
      <c r="R42" s="55"/>
      <c r="S42" s="55"/>
      <c r="T42" s="55"/>
      <c r="U42" s="55"/>
      <c r="V42" s="55"/>
      <c r="W42" s="55"/>
      <c r="X42" s="55"/>
      <c r="Y42" s="55"/>
      <c r="Z42" s="55"/>
      <c r="AA42" s="55"/>
      <c r="AB42" s="55"/>
      <c r="AC42" s="55"/>
      <c r="AD42" s="55"/>
      <c r="AE42" s="55"/>
      <c r="AF42" s="1"/>
    </row>
    <row r="43" spans="2:32" x14ac:dyDescent="0.2">
      <c r="B43" s="81"/>
      <c r="C43" s="82" t="s">
        <v>2</v>
      </c>
      <c r="D43" s="56" t="s">
        <v>421</v>
      </c>
      <c r="E43" s="56"/>
      <c r="F43" s="56"/>
      <c r="G43" s="56" t="s">
        <v>441</v>
      </c>
      <c r="H43" s="33"/>
      <c r="I43" s="118" t="e">
        <f t="shared" ref="I43:AF43" si="7">I36/I33</f>
        <v>#DIV/0!</v>
      </c>
      <c r="J43" s="119" t="e">
        <f t="shared" si="7"/>
        <v>#DIV/0!</v>
      </c>
      <c r="K43" s="119" t="e">
        <f t="shared" si="7"/>
        <v>#DIV/0!</v>
      </c>
      <c r="L43" s="119" t="e">
        <f t="shared" si="7"/>
        <v>#DIV/0!</v>
      </c>
      <c r="M43" s="119" t="e">
        <f t="shared" si="7"/>
        <v>#DIV/0!</v>
      </c>
      <c r="N43" s="119" t="e">
        <f t="shared" si="7"/>
        <v>#DIV/0!</v>
      </c>
      <c r="O43" s="119" t="e">
        <f t="shared" si="7"/>
        <v>#DIV/0!</v>
      </c>
      <c r="P43" s="119" t="e">
        <f t="shared" si="7"/>
        <v>#DIV/0!</v>
      </c>
      <c r="Q43" s="119" t="e">
        <f t="shared" si="7"/>
        <v>#DIV/0!</v>
      </c>
      <c r="R43" s="119" t="e">
        <f t="shared" si="7"/>
        <v>#DIV/0!</v>
      </c>
      <c r="S43" s="119" t="e">
        <f t="shared" si="7"/>
        <v>#DIV/0!</v>
      </c>
      <c r="T43" s="119" t="e">
        <f t="shared" si="7"/>
        <v>#DIV/0!</v>
      </c>
      <c r="U43" s="119" t="e">
        <f t="shared" si="7"/>
        <v>#DIV/0!</v>
      </c>
      <c r="V43" s="119" t="e">
        <f t="shared" si="7"/>
        <v>#DIV/0!</v>
      </c>
      <c r="W43" s="119" t="e">
        <f t="shared" si="7"/>
        <v>#DIV/0!</v>
      </c>
      <c r="X43" s="119" t="e">
        <f t="shared" si="7"/>
        <v>#DIV/0!</v>
      </c>
      <c r="Y43" s="119" t="e">
        <f t="shared" si="7"/>
        <v>#DIV/0!</v>
      </c>
      <c r="Z43" s="119" t="e">
        <f t="shared" si="7"/>
        <v>#DIV/0!</v>
      </c>
      <c r="AA43" s="119" t="e">
        <f t="shared" si="7"/>
        <v>#DIV/0!</v>
      </c>
      <c r="AB43" s="119" t="e">
        <f t="shared" si="7"/>
        <v>#DIV/0!</v>
      </c>
      <c r="AC43" s="119" t="e">
        <f t="shared" si="7"/>
        <v>#DIV/0!</v>
      </c>
      <c r="AD43" s="119" t="e">
        <f t="shared" si="7"/>
        <v>#DIV/0!</v>
      </c>
      <c r="AE43" s="120" t="e">
        <f t="shared" si="7"/>
        <v>#DIV/0!</v>
      </c>
      <c r="AF43" s="121" t="e">
        <f t="shared" si="7"/>
        <v>#DIV/0!</v>
      </c>
    </row>
    <row r="44" spans="2:32" x14ac:dyDescent="0.2">
      <c r="B44" s="33"/>
      <c r="C44" s="82" t="s">
        <v>39</v>
      </c>
      <c r="D44" s="56" t="s">
        <v>422</v>
      </c>
      <c r="E44" s="56"/>
      <c r="F44" s="56"/>
      <c r="G44" s="56" t="s">
        <v>440</v>
      </c>
      <c r="H44" s="33"/>
      <c r="I44" s="122" t="e">
        <f t="shared" ref="I44:AF44" si="8">+I37/I34</f>
        <v>#DIV/0!</v>
      </c>
      <c r="J44" s="123" t="e">
        <f t="shared" si="8"/>
        <v>#DIV/0!</v>
      </c>
      <c r="K44" s="123" t="e">
        <f t="shared" si="8"/>
        <v>#DIV/0!</v>
      </c>
      <c r="L44" s="123" t="e">
        <f t="shared" si="8"/>
        <v>#DIV/0!</v>
      </c>
      <c r="M44" s="123" t="e">
        <f t="shared" si="8"/>
        <v>#DIV/0!</v>
      </c>
      <c r="N44" s="123" t="e">
        <f t="shared" si="8"/>
        <v>#DIV/0!</v>
      </c>
      <c r="O44" s="123" t="e">
        <f t="shared" si="8"/>
        <v>#DIV/0!</v>
      </c>
      <c r="P44" s="123" t="e">
        <f t="shared" si="8"/>
        <v>#DIV/0!</v>
      </c>
      <c r="Q44" s="123" t="e">
        <f t="shared" si="8"/>
        <v>#DIV/0!</v>
      </c>
      <c r="R44" s="123" t="e">
        <f t="shared" si="8"/>
        <v>#DIV/0!</v>
      </c>
      <c r="S44" s="123" t="e">
        <f t="shared" si="8"/>
        <v>#DIV/0!</v>
      </c>
      <c r="T44" s="123" t="e">
        <f t="shared" si="8"/>
        <v>#DIV/0!</v>
      </c>
      <c r="U44" s="123" t="e">
        <f t="shared" si="8"/>
        <v>#DIV/0!</v>
      </c>
      <c r="V44" s="123" t="e">
        <f t="shared" si="8"/>
        <v>#DIV/0!</v>
      </c>
      <c r="W44" s="123" t="e">
        <f t="shared" si="8"/>
        <v>#DIV/0!</v>
      </c>
      <c r="X44" s="123" t="e">
        <f t="shared" si="8"/>
        <v>#DIV/0!</v>
      </c>
      <c r="Y44" s="123" t="e">
        <f t="shared" si="8"/>
        <v>#DIV/0!</v>
      </c>
      <c r="Z44" s="123" t="e">
        <f t="shared" si="8"/>
        <v>#DIV/0!</v>
      </c>
      <c r="AA44" s="123" t="e">
        <f t="shared" si="8"/>
        <v>#DIV/0!</v>
      </c>
      <c r="AB44" s="123" t="e">
        <f t="shared" si="8"/>
        <v>#DIV/0!</v>
      </c>
      <c r="AC44" s="123" t="e">
        <f t="shared" si="8"/>
        <v>#DIV/0!</v>
      </c>
      <c r="AD44" s="123" t="e">
        <f t="shared" si="8"/>
        <v>#DIV/0!</v>
      </c>
      <c r="AE44" s="124" t="e">
        <f t="shared" si="8"/>
        <v>#DIV/0!</v>
      </c>
      <c r="AF44" s="125" t="e">
        <f t="shared" si="8"/>
        <v>#DIV/0!</v>
      </c>
    </row>
    <row r="45" spans="2:32" x14ac:dyDescent="0.2">
      <c r="B45" s="33"/>
      <c r="C45" s="82" t="s">
        <v>63</v>
      </c>
      <c r="D45" s="56" t="s">
        <v>423</v>
      </c>
      <c r="E45" s="56"/>
      <c r="F45" s="56"/>
      <c r="G45" s="56" t="s">
        <v>439</v>
      </c>
      <c r="H45" s="33"/>
      <c r="I45" s="122" t="e">
        <f t="shared" ref="I45:AF45" si="9">+I39/I33</f>
        <v>#DIV/0!</v>
      </c>
      <c r="J45" s="123" t="e">
        <f t="shared" si="9"/>
        <v>#DIV/0!</v>
      </c>
      <c r="K45" s="123" t="e">
        <f t="shared" si="9"/>
        <v>#DIV/0!</v>
      </c>
      <c r="L45" s="123" t="e">
        <f t="shared" si="9"/>
        <v>#DIV/0!</v>
      </c>
      <c r="M45" s="123" t="e">
        <f t="shared" si="9"/>
        <v>#DIV/0!</v>
      </c>
      <c r="N45" s="123" t="e">
        <f t="shared" si="9"/>
        <v>#DIV/0!</v>
      </c>
      <c r="O45" s="123" t="e">
        <f t="shared" si="9"/>
        <v>#DIV/0!</v>
      </c>
      <c r="P45" s="123" t="e">
        <f t="shared" si="9"/>
        <v>#DIV/0!</v>
      </c>
      <c r="Q45" s="123" t="e">
        <f t="shared" si="9"/>
        <v>#DIV/0!</v>
      </c>
      <c r="R45" s="123" t="e">
        <f t="shared" si="9"/>
        <v>#DIV/0!</v>
      </c>
      <c r="S45" s="123" t="e">
        <f t="shared" si="9"/>
        <v>#DIV/0!</v>
      </c>
      <c r="T45" s="123" t="e">
        <f t="shared" si="9"/>
        <v>#DIV/0!</v>
      </c>
      <c r="U45" s="123" t="e">
        <f t="shared" si="9"/>
        <v>#DIV/0!</v>
      </c>
      <c r="V45" s="123" t="e">
        <f t="shared" si="9"/>
        <v>#DIV/0!</v>
      </c>
      <c r="W45" s="123" t="e">
        <f t="shared" si="9"/>
        <v>#DIV/0!</v>
      </c>
      <c r="X45" s="123" t="e">
        <f t="shared" si="9"/>
        <v>#DIV/0!</v>
      </c>
      <c r="Y45" s="123" t="e">
        <f t="shared" si="9"/>
        <v>#DIV/0!</v>
      </c>
      <c r="Z45" s="123" t="e">
        <f t="shared" si="9"/>
        <v>#DIV/0!</v>
      </c>
      <c r="AA45" s="123" t="e">
        <f t="shared" si="9"/>
        <v>#DIV/0!</v>
      </c>
      <c r="AB45" s="123" t="e">
        <f t="shared" si="9"/>
        <v>#DIV/0!</v>
      </c>
      <c r="AC45" s="123" t="e">
        <f t="shared" si="9"/>
        <v>#DIV/0!</v>
      </c>
      <c r="AD45" s="123" t="e">
        <f t="shared" si="9"/>
        <v>#DIV/0!</v>
      </c>
      <c r="AE45" s="124" t="e">
        <f t="shared" si="9"/>
        <v>#DIV/0!</v>
      </c>
      <c r="AF45" s="125" t="e">
        <f t="shared" si="9"/>
        <v>#DIV/0!</v>
      </c>
    </row>
    <row r="46" spans="2:32" x14ac:dyDescent="0.2">
      <c r="B46" s="33"/>
      <c r="C46" s="82" t="s">
        <v>424</v>
      </c>
      <c r="D46" s="56" t="s">
        <v>425</v>
      </c>
      <c r="E46" s="56"/>
      <c r="F46" s="56"/>
      <c r="G46" s="56" t="s">
        <v>438</v>
      </c>
      <c r="H46" s="33"/>
      <c r="I46" s="122" t="e">
        <f t="shared" ref="I46:AF46" si="10">+I40/I34</f>
        <v>#DIV/0!</v>
      </c>
      <c r="J46" s="123" t="e">
        <f t="shared" si="10"/>
        <v>#DIV/0!</v>
      </c>
      <c r="K46" s="123" t="e">
        <f t="shared" si="10"/>
        <v>#DIV/0!</v>
      </c>
      <c r="L46" s="123" t="e">
        <f t="shared" si="10"/>
        <v>#DIV/0!</v>
      </c>
      <c r="M46" s="123" t="e">
        <f t="shared" si="10"/>
        <v>#DIV/0!</v>
      </c>
      <c r="N46" s="123" t="e">
        <f t="shared" si="10"/>
        <v>#DIV/0!</v>
      </c>
      <c r="O46" s="123" t="e">
        <f t="shared" si="10"/>
        <v>#DIV/0!</v>
      </c>
      <c r="P46" s="123" t="e">
        <f t="shared" si="10"/>
        <v>#DIV/0!</v>
      </c>
      <c r="Q46" s="123" t="e">
        <f t="shared" si="10"/>
        <v>#DIV/0!</v>
      </c>
      <c r="R46" s="123" t="e">
        <f t="shared" si="10"/>
        <v>#DIV/0!</v>
      </c>
      <c r="S46" s="123" t="e">
        <f t="shared" si="10"/>
        <v>#DIV/0!</v>
      </c>
      <c r="T46" s="123" t="e">
        <f t="shared" si="10"/>
        <v>#DIV/0!</v>
      </c>
      <c r="U46" s="123" t="e">
        <f t="shared" si="10"/>
        <v>#DIV/0!</v>
      </c>
      <c r="V46" s="123" t="e">
        <f t="shared" si="10"/>
        <v>#DIV/0!</v>
      </c>
      <c r="W46" s="123" t="e">
        <f t="shared" si="10"/>
        <v>#DIV/0!</v>
      </c>
      <c r="X46" s="123" t="e">
        <f t="shared" si="10"/>
        <v>#DIV/0!</v>
      </c>
      <c r="Y46" s="123" t="e">
        <f t="shared" si="10"/>
        <v>#DIV/0!</v>
      </c>
      <c r="Z46" s="123" t="e">
        <f t="shared" si="10"/>
        <v>#DIV/0!</v>
      </c>
      <c r="AA46" s="123" t="e">
        <f t="shared" si="10"/>
        <v>#DIV/0!</v>
      </c>
      <c r="AB46" s="123" t="e">
        <f t="shared" si="10"/>
        <v>#DIV/0!</v>
      </c>
      <c r="AC46" s="123" t="e">
        <f t="shared" si="10"/>
        <v>#DIV/0!</v>
      </c>
      <c r="AD46" s="123" t="e">
        <f t="shared" si="10"/>
        <v>#DIV/0!</v>
      </c>
      <c r="AE46" s="124" t="e">
        <f t="shared" si="10"/>
        <v>#DIV/0!</v>
      </c>
      <c r="AF46" s="125" t="e">
        <f t="shared" si="10"/>
        <v>#DIV/0!</v>
      </c>
    </row>
    <row r="47" spans="2:32" x14ac:dyDescent="0.2">
      <c r="B47" s="33"/>
      <c r="C47" s="82" t="s">
        <v>426</v>
      </c>
      <c r="D47" s="56" t="s">
        <v>427</v>
      </c>
      <c r="E47" s="56"/>
      <c r="F47" s="56"/>
      <c r="G47" s="56" t="s">
        <v>428</v>
      </c>
      <c r="H47" s="33"/>
      <c r="I47" s="122" t="e">
        <f t="shared" ref="I47:AF47" si="11">+I43+I45</f>
        <v>#DIV/0!</v>
      </c>
      <c r="J47" s="123" t="e">
        <f t="shared" si="11"/>
        <v>#DIV/0!</v>
      </c>
      <c r="K47" s="123" t="e">
        <f t="shared" si="11"/>
        <v>#DIV/0!</v>
      </c>
      <c r="L47" s="123" t="e">
        <f t="shared" si="11"/>
        <v>#DIV/0!</v>
      </c>
      <c r="M47" s="123" t="e">
        <f t="shared" si="11"/>
        <v>#DIV/0!</v>
      </c>
      <c r="N47" s="123" t="e">
        <f t="shared" si="11"/>
        <v>#DIV/0!</v>
      </c>
      <c r="O47" s="123" t="e">
        <f t="shared" si="11"/>
        <v>#DIV/0!</v>
      </c>
      <c r="P47" s="123" t="e">
        <f t="shared" si="11"/>
        <v>#DIV/0!</v>
      </c>
      <c r="Q47" s="123" t="e">
        <f t="shared" si="11"/>
        <v>#DIV/0!</v>
      </c>
      <c r="R47" s="123" t="e">
        <f t="shared" si="11"/>
        <v>#DIV/0!</v>
      </c>
      <c r="S47" s="123" t="e">
        <f t="shared" si="11"/>
        <v>#DIV/0!</v>
      </c>
      <c r="T47" s="123" t="e">
        <f t="shared" si="11"/>
        <v>#DIV/0!</v>
      </c>
      <c r="U47" s="123" t="e">
        <f t="shared" si="11"/>
        <v>#DIV/0!</v>
      </c>
      <c r="V47" s="123" t="e">
        <f t="shared" si="11"/>
        <v>#DIV/0!</v>
      </c>
      <c r="W47" s="123" t="e">
        <f t="shared" si="11"/>
        <v>#DIV/0!</v>
      </c>
      <c r="X47" s="123" t="e">
        <f t="shared" si="11"/>
        <v>#DIV/0!</v>
      </c>
      <c r="Y47" s="123" t="e">
        <f t="shared" si="11"/>
        <v>#DIV/0!</v>
      </c>
      <c r="Z47" s="123" t="e">
        <f t="shared" si="11"/>
        <v>#DIV/0!</v>
      </c>
      <c r="AA47" s="123" t="e">
        <f t="shared" si="11"/>
        <v>#DIV/0!</v>
      </c>
      <c r="AB47" s="123" t="e">
        <f t="shared" si="11"/>
        <v>#DIV/0!</v>
      </c>
      <c r="AC47" s="123" t="e">
        <f t="shared" si="11"/>
        <v>#DIV/0!</v>
      </c>
      <c r="AD47" s="123" t="e">
        <f t="shared" si="11"/>
        <v>#DIV/0!</v>
      </c>
      <c r="AE47" s="124" t="e">
        <f t="shared" si="11"/>
        <v>#DIV/0!</v>
      </c>
      <c r="AF47" s="125" t="e">
        <f t="shared" si="11"/>
        <v>#DIV/0!</v>
      </c>
    </row>
    <row r="48" spans="2:32" x14ac:dyDescent="0.2">
      <c r="B48" s="33"/>
      <c r="C48" s="82" t="s">
        <v>429</v>
      </c>
      <c r="D48" s="56" t="s">
        <v>430</v>
      </c>
      <c r="E48" s="56"/>
      <c r="F48" s="56"/>
      <c r="G48" s="56" t="s">
        <v>431</v>
      </c>
      <c r="H48" s="33"/>
      <c r="I48" s="126" t="e">
        <f t="shared" ref="I48:AF48" si="12">+I44+I46</f>
        <v>#DIV/0!</v>
      </c>
      <c r="J48" s="127" t="e">
        <f t="shared" si="12"/>
        <v>#DIV/0!</v>
      </c>
      <c r="K48" s="127" t="e">
        <f t="shared" si="12"/>
        <v>#DIV/0!</v>
      </c>
      <c r="L48" s="127" t="e">
        <f t="shared" si="12"/>
        <v>#DIV/0!</v>
      </c>
      <c r="M48" s="127" t="e">
        <f t="shared" si="12"/>
        <v>#DIV/0!</v>
      </c>
      <c r="N48" s="127" t="e">
        <f t="shared" si="12"/>
        <v>#DIV/0!</v>
      </c>
      <c r="O48" s="127" t="e">
        <f t="shared" si="12"/>
        <v>#DIV/0!</v>
      </c>
      <c r="P48" s="127" t="e">
        <f t="shared" si="12"/>
        <v>#DIV/0!</v>
      </c>
      <c r="Q48" s="127" t="e">
        <f t="shared" si="12"/>
        <v>#DIV/0!</v>
      </c>
      <c r="R48" s="127" t="e">
        <f t="shared" si="12"/>
        <v>#DIV/0!</v>
      </c>
      <c r="S48" s="127" t="e">
        <f t="shared" si="12"/>
        <v>#DIV/0!</v>
      </c>
      <c r="T48" s="127" t="e">
        <f t="shared" si="12"/>
        <v>#DIV/0!</v>
      </c>
      <c r="U48" s="127" t="e">
        <f t="shared" si="12"/>
        <v>#DIV/0!</v>
      </c>
      <c r="V48" s="127" t="e">
        <f t="shared" si="12"/>
        <v>#DIV/0!</v>
      </c>
      <c r="W48" s="127" t="e">
        <f t="shared" si="12"/>
        <v>#DIV/0!</v>
      </c>
      <c r="X48" s="127" t="e">
        <f t="shared" si="12"/>
        <v>#DIV/0!</v>
      </c>
      <c r="Y48" s="127" t="e">
        <f t="shared" si="12"/>
        <v>#DIV/0!</v>
      </c>
      <c r="Z48" s="127" t="e">
        <f t="shared" si="12"/>
        <v>#DIV/0!</v>
      </c>
      <c r="AA48" s="127" t="e">
        <f t="shared" si="12"/>
        <v>#DIV/0!</v>
      </c>
      <c r="AB48" s="127" t="e">
        <f t="shared" si="12"/>
        <v>#DIV/0!</v>
      </c>
      <c r="AC48" s="127" t="e">
        <f t="shared" si="12"/>
        <v>#DIV/0!</v>
      </c>
      <c r="AD48" s="127" t="e">
        <f t="shared" si="12"/>
        <v>#DIV/0!</v>
      </c>
      <c r="AE48" s="128" t="e">
        <f t="shared" si="12"/>
        <v>#DIV/0!</v>
      </c>
      <c r="AF48" s="129" t="e">
        <f t="shared" si="12"/>
        <v>#DIV/0!</v>
      </c>
    </row>
    <row r="49" spans="2:32" x14ac:dyDescent="0.2">
      <c r="B49" s="33"/>
      <c r="C49" s="33"/>
      <c r="D49" s="33"/>
      <c r="E49" s="33"/>
      <c r="F49" s="33"/>
      <c r="G49" s="33"/>
      <c r="H49" s="33"/>
      <c r="I49" s="33"/>
      <c r="J49" s="33"/>
      <c r="K49" s="33"/>
      <c r="L49" s="33"/>
      <c r="M49" s="33"/>
      <c r="N49" s="33"/>
      <c r="O49" s="33"/>
      <c r="P49" s="32"/>
      <c r="Q49" s="32"/>
      <c r="R49" s="32"/>
      <c r="S49" s="32"/>
      <c r="T49" s="32"/>
      <c r="U49" s="32"/>
      <c r="V49" s="32"/>
      <c r="W49" s="32"/>
      <c r="X49" s="32"/>
      <c r="Y49" s="32"/>
      <c r="Z49" s="32"/>
      <c r="AA49" s="32"/>
      <c r="AB49" s="32"/>
      <c r="AC49" s="32"/>
      <c r="AD49" s="32"/>
      <c r="AE49" s="32"/>
      <c r="AF49" s="32"/>
    </row>
    <row r="50" spans="2:32" x14ac:dyDescent="0.2">
      <c r="B50" s="33"/>
      <c r="C50" s="33" t="s">
        <v>275</v>
      </c>
      <c r="D50" s="33" t="s">
        <v>432</v>
      </c>
      <c r="E50" s="33"/>
      <c r="F50" s="33"/>
      <c r="G50" s="33"/>
      <c r="H50" s="33"/>
      <c r="I50" s="33"/>
      <c r="J50" s="33"/>
      <c r="K50" s="33"/>
      <c r="L50" s="33"/>
      <c r="M50" s="33"/>
      <c r="N50" s="33"/>
      <c r="O50" s="33"/>
      <c r="P50" s="32"/>
      <c r="Q50" s="32"/>
      <c r="R50" s="32"/>
      <c r="S50" s="32"/>
      <c r="T50" s="32"/>
      <c r="U50" s="32"/>
      <c r="V50" s="32"/>
      <c r="W50" s="32"/>
      <c r="X50" s="32"/>
      <c r="Y50" s="32"/>
      <c r="Z50" s="32"/>
      <c r="AA50" s="32"/>
      <c r="AB50" s="32"/>
      <c r="AC50" s="32"/>
      <c r="AD50" s="32"/>
      <c r="AE50" s="32"/>
      <c r="AF50" s="32"/>
    </row>
    <row r="51" spans="2:32" x14ac:dyDescent="0.2">
      <c r="B51" s="33"/>
      <c r="C51" s="33" t="s">
        <v>276</v>
      </c>
      <c r="D51" s="33" t="s">
        <v>433</v>
      </c>
      <c r="E51" s="33"/>
      <c r="F51" s="33"/>
      <c r="G51" s="33"/>
      <c r="H51" s="33"/>
      <c r="I51" s="33"/>
      <c r="J51" s="33"/>
      <c r="K51" s="33"/>
      <c r="L51" s="33"/>
      <c r="M51" s="33"/>
      <c r="N51" s="33"/>
      <c r="O51" s="33"/>
      <c r="P51" s="32"/>
      <c r="Q51" s="32"/>
      <c r="R51" s="32"/>
      <c r="S51" s="32"/>
      <c r="T51" s="32"/>
      <c r="U51" s="32"/>
      <c r="V51" s="32"/>
      <c r="W51" s="32"/>
      <c r="X51" s="32"/>
      <c r="Y51" s="32"/>
      <c r="Z51" s="32"/>
      <c r="AA51" s="32"/>
      <c r="AB51" s="32"/>
      <c r="AC51" s="32"/>
      <c r="AD51" s="32"/>
      <c r="AE51" s="32"/>
      <c r="AF51" s="32"/>
    </row>
    <row r="52" spans="2:32" x14ac:dyDescent="0.2">
      <c r="B52" s="33"/>
      <c r="C52" s="33" t="s">
        <v>277</v>
      </c>
      <c r="D52" s="33" t="s">
        <v>434</v>
      </c>
      <c r="E52" s="32"/>
      <c r="F52" s="32"/>
      <c r="G52" s="32"/>
      <c r="H52" s="32"/>
      <c r="I52" s="32"/>
      <c r="J52" s="32"/>
      <c r="K52" s="32"/>
      <c r="L52" s="32"/>
      <c r="M52" s="33"/>
      <c r="N52" s="33"/>
      <c r="O52" s="33"/>
      <c r="P52" s="32"/>
      <c r="Q52" s="32"/>
      <c r="R52" s="32"/>
      <c r="S52" s="32"/>
      <c r="T52" s="32"/>
      <c r="U52" s="32"/>
      <c r="V52" s="32"/>
      <c r="W52" s="32"/>
      <c r="X52" s="32"/>
      <c r="Y52" s="32"/>
      <c r="Z52" s="32"/>
      <c r="AA52" s="32"/>
      <c r="AB52" s="32"/>
      <c r="AC52" s="32"/>
      <c r="AD52" s="32"/>
      <c r="AE52" s="32"/>
      <c r="AF52" s="32"/>
    </row>
    <row r="53" spans="2:32" x14ac:dyDescent="0.2">
      <c r="B53" s="33"/>
      <c r="C53" s="33" t="s">
        <v>278</v>
      </c>
      <c r="D53" s="33" t="s">
        <v>437</v>
      </c>
      <c r="E53" s="33"/>
      <c r="F53" s="33"/>
      <c r="G53" s="33"/>
      <c r="H53" s="33"/>
      <c r="I53" s="33"/>
      <c r="J53" s="33"/>
      <c r="K53" s="33"/>
      <c r="L53" s="33"/>
      <c r="M53" s="33"/>
      <c r="N53" s="33"/>
      <c r="O53" s="33"/>
      <c r="P53" s="32"/>
      <c r="Q53" s="32"/>
      <c r="R53" s="32"/>
      <c r="S53" s="32"/>
      <c r="T53" s="32"/>
      <c r="U53" s="32"/>
      <c r="V53" s="32"/>
      <c r="W53" s="32"/>
      <c r="X53" s="32"/>
      <c r="Y53" s="32"/>
      <c r="Z53" s="32"/>
      <c r="AA53" s="32"/>
      <c r="AB53" s="32"/>
      <c r="AC53" s="32"/>
      <c r="AD53" s="32"/>
      <c r="AE53" s="32"/>
      <c r="AF53" s="32"/>
    </row>
    <row r="54" spans="2:32" x14ac:dyDescent="0.2">
      <c r="B54" s="33"/>
      <c r="C54" s="33"/>
      <c r="D54" s="33"/>
      <c r="E54" s="33"/>
      <c r="F54" s="33"/>
      <c r="G54" s="33"/>
      <c r="H54" s="33"/>
      <c r="I54" s="33"/>
      <c r="J54" s="33"/>
      <c r="K54" s="33"/>
      <c r="L54" s="33"/>
      <c r="M54" s="33"/>
      <c r="N54" s="33"/>
      <c r="O54" s="33"/>
      <c r="P54" s="32"/>
      <c r="Q54" s="32"/>
      <c r="R54" s="32"/>
      <c r="S54" s="32"/>
      <c r="T54" s="32"/>
      <c r="U54" s="32"/>
      <c r="V54" s="32"/>
      <c r="W54" s="32"/>
      <c r="X54" s="32"/>
      <c r="Y54" s="32"/>
      <c r="Z54" s="32"/>
      <c r="AA54" s="32"/>
      <c r="AB54" s="32"/>
      <c r="AC54" s="32"/>
      <c r="AD54" s="32"/>
      <c r="AE54" s="32"/>
      <c r="AF54" s="32"/>
    </row>
    <row r="55" spans="2:32" x14ac:dyDescent="0.2">
      <c r="B55" s="57" t="s">
        <v>435</v>
      </c>
      <c r="C55" s="33" t="s">
        <v>436</v>
      </c>
      <c r="D55" s="56"/>
      <c r="E55" s="56"/>
      <c r="F55" s="56"/>
      <c r="G55" s="33"/>
      <c r="H55" s="33"/>
      <c r="I55" s="33"/>
      <c r="J55" s="33"/>
      <c r="K55" s="33"/>
      <c r="L55" s="33"/>
      <c r="M55" s="33"/>
      <c r="N55" s="33"/>
      <c r="O55" s="33"/>
      <c r="P55" s="32"/>
      <c r="Q55" s="32"/>
      <c r="R55" s="32"/>
      <c r="S55" s="32"/>
      <c r="T55" s="32"/>
      <c r="U55" s="32"/>
      <c r="V55" s="32"/>
      <c r="W55" s="32"/>
      <c r="X55" s="32"/>
      <c r="Y55" s="32"/>
      <c r="Z55" s="32"/>
      <c r="AA55" s="32"/>
      <c r="AB55" s="32"/>
      <c r="AC55" s="32"/>
      <c r="AD55" s="32"/>
      <c r="AE55" s="32"/>
      <c r="AF55" s="32"/>
    </row>
    <row r="56" spans="2:32" x14ac:dyDescent="0.2">
      <c r="B56" s="32"/>
      <c r="D56" s="56"/>
      <c r="E56" s="56"/>
      <c r="F56" s="56"/>
      <c r="G56" s="56"/>
      <c r="H56" s="32"/>
      <c r="I56" s="32"/>
      <c r="J56" s="32"/>
      <c r="K56" s="32"/>
      <c r="L56" s="32"/>
      <c r="M56" s="32"/>
      <c r="N56" s="32"/>
      <c r="O56" s="32"/>
      <c r="P56" s="32"/>
      <c r="Q56" s="32"/>
      <c r="R56" s="32"/>
      <c r="S56" s="32"/>
      <c r="T56" s="32"/>
      <c r="U56" s="32"/>
      <c r="V56" s="32"/>
      <c r="W56" s="32"/>
      <c r="X56" s="32"/>
      <c r="Y56" s="32"/>
      <c r="Z56" s="32"/>
      <c r="AA56" s="32"/>
      <c r="AB56" s="32"/>
      <c r="AC56" s="32"/>
      <c r="AD56" s="32"/>
      <c r="AE56" s="32"/>
      <c r="AF56" s="32"/>
    </row>
    <row r="57" spans="2:32" x14ac:dyDescent="0.2">
      <c r="B57" s="25" t="s">
        <v>64</v>
      </c>
    </row>
    <row r="59" spans="2:32" x14ac:dyDescent="0.2">
      <c r="B59" s="25" t="s">
        <v>65</v>
      </c>
    </row>
    <row r="60" spans="2:32" x14ac:dyDescent="0.2">
      <c r="B60" s="25" t="s">
        <v>71</v>
      </c>
    </row>
  </sheetData>
  <protectedRanges>
    <protectedRange sqref="I8:AE32" name="Range1"/>
  </protectedRanges>
  <mergeCells count="10">
    <mergeCell ref="B33:B34"/>
    <mergeCell ref="B36:B37"/>
    <mergeCell ref="B39:B40"/>
    <mergeCell ref="B30:B31"/>
    <mergeCell ref="B27:B28"/>
    <mergeCell ref="AF6:AF7"/>
    <mergeCell ref="D7:H7"/>
    <mergeCell ref="B8:B11"/>
    <mergeCell ref="B13:B16"/>
    <mergeCell ref="B18:B25"/>
  </mergeCells>
  <pageMargins left="0.7" right="0.7" top="0.75" bottom="0.75" header="0.3" footer="0.3"/>
  <pageSetup paperSize="9" orientation="portrait" r:id="rId1"/>
  <ignoredErrors>
    <ignoredError sqref="I43:AF48" evalError="1"/>
  </ignoredErrors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sheetPr>
    <pageSetUpPr fitToPage="1"/>
  </sheetPr>
  <dimension ref="A2:P115"/>
  <sheetViews>
    <sheetView showGridLines="0" tabSelected="1" zoomScale="90" zoomScaleNormal="90" workbookViewId="0"/>
  </sheetViews>
  <sheetFormatPr defaultColWidth="9.140625" defaultRowHeight="12.75" x14ac:dyDescent="0.25"/>
  <cols>
    <col min="1" max="1" width="2.140625" style="513" customWidth="1"/>
    <col min="2" max="2" width="34.42578125" style="513" customWidth="1"/>
    <col min="3" max="4" width="18.7109375" style="513" customWidth="1"/>
    <col min="5" max="5" width="17.7109375" style="513" customWidth="1"/>
    <col min="6" max="8" width="18.7109375" style="513" customWidth="1"/>
    <col min="9" max="9" width="25.85546875" style="513" customWidth="1"/>
    <col min="10" max="12" width="15.7109375" style="513" customWidth="1"/>
    <col min="13" max="14" width="17" style="513" customWidth="1"/>
    <col min="15" max="15" width="18.28515625" style="513" customWidth="1"/>
    <col min="16" max="16" width="21" style="513" customWidth="1"/>
    <col min="17" max="16384" width="9.140625" style="513"/>
  </cols>
  <sheetData>
    <row r="2" spans="1:16" x14ac:dyDescent="0.25">
      <c r="B2" s="16" t="s">
        <v>246</v>
      </c>
    </row>
    <row r="3" spans="1:16" x14ac:dyDescent="0.25">
      <c r="B3" s="16"/>
    </row>
    <row r="4" spans="1:16" x14ac:dyDescent="0.25">
      <c r="B4" s="58" t="s">
        <v>357</v>
      </c>
    </row>
    <row r="5" spans="1:16" x14ac:dyDescent="0.25">
      <c r="B5" s="514" t="s">
        <v>291</v>
      </c>
    </row>
    <row r="6" spans="1:16" ht="13.5" thickBot="1" x14ac:dyDescent="0.3">
      <c r="B6" s="514"/>
    </row>
    <row r="7" spans="1:16" ht="72" customHeight="1" thickBot="1" x14ac:dyDescent="0.3">
      <c r="B7" s="408" t="s">
        <v>292</v>
      </c>
      <c r="C7" s="409" t="s">
        <v>293</v>
      </c>
      <c r="D7" s="409" t="s">
        <v>245</v>
      </c>
      <c r="E7" s="410" t="s">
        <v>294</v>
      </c>
      <c r="F7" s="410" t="s">
        <v>295</v>
      </c>
      <c r="G7" s="410" t="s">
        <v>360</v>
      </c>
      <c r="H7" s="410" t="s">
        <v>570</v>
      </c>
      <c r="I7" s="410" t="s">
        <v>583</v>
      </c>
      <c r="J7" s="410" t="s">
        <v>296</v>
      </c>
      <c r="K7" s="512" t="s">
        <v>580</v>
      </c>
      <c r="L7" s="512" t="s">
        <v>581</v>
      </c>
      <c r="M7" s="407" t="s">
        <v>579</v>
      </c>
      <c r="N7" s="407" t="s">
        <v>584</v>
      </c>
      <c r="O7" s="410" t="s">
        <v>298</v>
      </c>
      <c r="P7" s="411" t="s">
        <v>586</v>
      </c>
    </row>
    <row r="8" spans="1:16" ht="13.5" thickBot="1" x14ac:dyDescent="0.3">
      <c r="B8" s="412">
        <v>1</v>
      </c>
      <c r="C8" s="413">
        <v>2</v>
      </c>
      <c r="D8" s="413">
        <v>3</v>
      </c>
      <c r="E8" s="413">
        <v>4</v>
      </c>
      <c r="F8" s="413">
        <v>5</v>
      </c>
      <c r="G8" s="413">
        <v>6</v>
      </c>
      <c r="H8" s="413">
        <v>7</v>
      </c>
      <c r="I8" s="413">
        <v>8</v>
      </c>
      <c r="J8" s="413">
        <v>9</v>
      </c>
      <c r="K8" s="414">
        <v>10</v>
      </c>
      <c r="L8" s="414">
        <v>11</v>
      </c>
      <c r="M8" s="415">
        <v>12</v>
      </c>
      <c r="N8" s="415">
        <v>13</v>
      </c>
      <c r="O8" s="415">
        <v>14</v>
      </c>
      <c r="P8" s="416">
        <v>15</v>
      </c>
    </row>
    <row r="9" spans="1:16" s="514" customFormat="1" ht="15.75" customHeight="1" thickBot="1" x14ac:dyDescent="0.3">
      <c r="B9" s="417" t="s">
        <v>299</v>
      </c>
      <c r="C9" s="660"/>
      <c r="D9" s="661"/>
      <c r="E9" s="418">
        <f>E14+E27+E50</f>
        <v>0</v>
      </c>
      <c r="F9" s="471"/>
      <c r="G9" s="472"/>
      <c r="H9" s="472"/>
      <c r="I9" s="472"/>
      <c r="J9" s="472"/>
      <c r="K9" s="472"/>
      <c r="L9" s="472"/>
      <c r="M9" s="473"/>
      <c r="N9" s="509"/>
      <c r="O9" s="418">
        <f>O13+H25+H47</f>
        <v>0</v>
      </c>
      <c r="P9" s="419">
        <f>P13+I25+I47</f>
        <v>0</v>
      </c>
    </row>
    <row r="10" spans="1:16" ht="13.5" thickBot="1" x14ac:dyDescent="0.3">
      <c r="A10" s="515"/>
      <c r="B10" s="516"/>
      <c r="C10" s="517"/>
      <c r="D10" s="518"/>
      <c r="E10" s="518"/>
      <c r="F10" s="518"/>
      <c r="G10" s="518"/>
      <c r="H10" s="518"/>
      <c r="I10" s="518"/>
      <c r="J10" s="518"/>
      <c r="K10" s="518"/>
      <c r="L10" s="518"/>
      <c r="M10" s="518"/>
      <c r="N10" s="518"/>
      <c r="O10" s="518"/>
    </row>
    <row r="11" spans="1:16" ht="74.25" customHeight="1" thickBot="1" x14ac:dyDescent="0.3">
      <c r="B11" s="420" t="s">
        <v>300</v>
      </c>
      <c r="C11" s="421" t="s">
        <v>293</v>
      </c>
      <c r="D11" s="421" t="s">
        <v>245</v>
      </c>
      <c r="E11" s="210" t="s">
        <v>294</v>
      </c>
      <c r="F11" s="210" t="s">
        <v>295</v>
      </c>
      <c r="G11" s="210" t="s">
        <v>360</v>
      </c>
      <c r="H11" s="410" t="s">
        <v>570</v>
      </c>
      <c r="I11" s="410" t="s">
        <v>583</v>
      </c>
      <c r="J11" s="210" t="s">
        <v>296</v>
      </c>
      <c r="K11" s="512" t="s">
        <v>580</v>
      </c>
      <c r="L11" s="512" t="s">
        <v>581</v>
      </c>
      <c r="M11" s="407" t="s">
        <v>579</v>
      </c>
      <c r="N11" s="407" t="s">
        <v>582</v>
      </c>
      <c r="O11" s="210" t="s">
        <v>298</v>
      </c>
      <c r="P11" s="211" t="s">
        <v>586</v>
      </c>
    </row>
    <row r="12" spans="1:16" ht="13.5" thickBot="1" x14ac:dyDescent="0.3">
      <c r="B12" s="412">
        <v>1</v>
      </c>
      <c r="C12" s="413">
        <v>2</v>
      </c>
      <c r="D12" s="413">
        <v>3</v>
      </c>
      <c r="E12" s="413">
        <v>4</v>
      </c>
      <c r="F12" s="413">
        <v>5</v>
      </c>
      <c r="G12" s="413">
        <v>6</v>
      </c>
      <c r="H12" s="413">
        <v>7</v>
      </c>
      <c r="I12" s="413">
        <v>8</v>
      </c>
      <c r="J12" s="413">
        <v>9</v>
      </c>
      <c r="K12" s="414">
        <v>10</v>
      </c>
      <c r="L12" s="414">
        <v>11</v>
      </c>
      <c r="M12" s="415">
        <v>12</v>
      </c>
      <c r="N12" s="415">
        <v>13</v>
      </c>
      <c r="O12" s="415">
        <v>14</v>
      </c>
      <c r="P12" s="416">
        <v>15</v>
      </c>
    </row>
    <row r="13" spans="1:16" ht="15" customHeight="1" x14ac:dyDescent="0.25">
      <c r="B13" s="422" t="s">
        <v>301</v>
      </c>
      <c r="C13" s="662"/>
      <c r="D13" s="662"/>
      <c r="E13" s="423">
        <f>E14+E18</f>
        <v>0</v>
      </c>
      <c r="F13" s="667"/>
      <c r="G13" s="668"/>
      <c r="H13" s="668"/>
      <c r="I13" s="668"/>
      <c r="J13" s="668"/>
      <c r="K13" s="668"/>
      <c r="L13" s="668"/>
      <c r="M13" s="669"/>
      <c r="N13" s="511"/>
      <c r="O13" s="423">
        <f>O14+O18</f>
        <v>0</v>
      </c>
      <c r="P13" s="424">
        <f>P14+P18</f>
        <v>0</v>
      </c>
    </row>
    <row r="14" spans="1:16" x14ac:dyDescent="0.25">
      <c r="B14" s="425" t="s">
        <v>302</v>
      </c>
      <c r="C14" s="426"/>
      <c r="D14" s="426"/>
      <c r="E14" s="427">
        <f>SUM(E15:E17)</f>
        <v>0</v>
      </c>
      <c r="F14" s="426"/>
      <c r="G14" s="426"/>
      <c r="H14" s="426"/>
      <c r="I14" s="426"/>
      <c r="J14" s="426"/>
      <c r="K14" s="426"/>
      <c r="L14" s="426"/>
      <c r="M14" s="426"/>
      <c r="N14" s="426"/>
      <c r="O14" s="427">
        <f>SUM(O15:O17)</f>
        <v>0</v>
      </c>
      <c r="P14" s="428">
        <f>SUM(P15:P17)</f>
        <v>0</v>
      </c>
    </row>
    <row r="15" spans="1:16" x14ac:dyDescent="0.25">
      <c r="B15" s="429">
        <v>1</v>
      </c>
      <c r="C15" s="430"/>
      <c r="D15" s="426"/>
      <c r="E15" s="431"/>
      <c r="F15" s="426"/>
      <c r="G15" s="426"/>
      <c r="H15" s="426"/>
      <c r="I15" s="426"/>
      <c r="J15" s="426"/>
      <c r="K15" s="426"/>
      <c r="L15" s="426"/>
      <c r="M15" s="426"/>
      <c r="N15" s="426"/>
      <c r="O15" s="431"/>
      <c r="P15" s="432"/>
    </row>
    <row r="16" spans="1:16" x14ac:dyDescent="0.25">
      <c r="B16" s="429">
        <v>2</v>
      </c>
      <c r="C16" s="430"/>
      <c r="D16" s="426"/>
      <c r="E16" s="431"/>
      <c r="F16" s="426"/>
      <c r="G16" s="426"/>
      <c r="H16" s="426"/>
      <c r="I16" s="426"/>
      <c r="J16" s="426"/>
      <c r="K16" s="426"/>
      <c r="L16" s="426"/>
      <c r="M16" s="426"/>
      <c r="N16" s="426"/>
      <c r="O16" s="431"/>
      <c r="P16" s="432"/>
    </row>
    <row r="17" spans="1:16" x14ac:dyDescent="0.25">
      <c r="B17" s="429" t="s">
        <v>303</v>
      </c>
      <c r="C17" s="430"/>
      <c r="D17" s="426"/>
      <c r="E17" s="431"/>
      <c r="F17" s="426"/>
      <c r="G17" s="426"/>
      <c r="H17" s="426"/>
      <c r="I17" s="426"/>
      <c r="J17" s="426"/>
      <c r="K17" s="426"/>
      <c r="L17" s="426"/>
      <c r="M17" s="426"/>
      <c r="N17" s="426"/>
      <c r="O17" s="431"/>
      <c r="P17" s="432"/>
    </row>
    <row r="18" spans="1:16" x14ac:dyDescent="0.25">
      <c r="B18" s="425" t="s">
        <v>304</v>
      </c>
      <c r="C18" s="426"/>
      <c r="D18" s="426"/>
      <c r="E18" s="427">
        <f>SUM(E19:E21)</f>
        <v>0</v>
      </c>
      <c r="F18" s="426"/>
      <c r="G18" s="426"/>
      <c r="H18" s="426"/>
      <c r="I18" s="426"/>
      <c r="J18" s="426"/>
      <c r="K18" s="426"/>
      <c r="L18" s="426"/>
      <c r="M18" s="426"/>
      <c r="N18" s="426"/>
      <c r="O18" s="427">
        <f>SUM(O19:O21)</f>
        <v>0</v>
      </c>
      <c r="P18" s="428">
        <f>SUM(P19:P21)</f>
        <v>0</v>
      </c>
    </row>
    <row r="19" spans="1:16" x14ac:dyDescent="0.25">
      <c r="B19" s="429">
        <v>1</v>
      </c>
      <c r="C19" s="433"/>
      <c r="D19" s="426"/>
      <c r="E19" s="431"/>
      <c r="F19" s="426"/>
      <c r="G19" s="426"/>
      <c r="H19" s="426"/>
      <c r="I19" s="426"/>
      <c r="J19" s="426"/>
      <c r="K19" s="426"/>
      <c r="L19" s="426"/>
      <c r="M19" s="426"/>
      <c r="N19" s="426"/>
      <c r="O19" s="431"/>
      <c r="P19" s="432"/>
    </row>
    <row r="20" spans="1:16" x14ac:dyDescent="0.25">
      <c r="B20" s="429">
        <v>2</v>
      </c>
      <c r="C20" s="433"/>
      <c r="D20" s="426"/>
      <c r="E20" s="431"/>
      <c r="F20" s="426"/>
      <c r="G20" s="426"/>
      <c r="H20" s="426"/>
      <c r="I20" s="426"/>
      <c r="J20" s="426"/>
      <c r="K20" s="426"/>
      <c r="L20" s="426"/>
      <c r="M20" s="426"/>
      <c r="N20" s="426"/>
      <c r="O20" s="431"/>
      <c r="P20" s="432"/>
    </row>
    <row r="21" spans="1:16" ht="13.5" thickBot="1" x14ac:dyDescent="0.3">
      <c r="B21" s="434" t="s">
        <v>303</v>
      </c>
      <c r="C21" s="435"/>
      <c r="D21" s="436"/>
      <c r="E21" s="437"/>
      <c r="F21" s="436"/>
      <c r="G21" s="436"/>
      <c r="H21" s="436"/>
      <c r="I21" s="436"/>
      <c r="J21" s="436"/>
      <c r="K21" s="436"/>
      <c r="L21" s="436"/>
      <c r="M21" s="436"/>
      <c r="N21" s="436"/>
      <c r="O21" s="437"/>
      <c r="P21" s="438"/>
    </row>
    <row r="22" spans="1:16" ht="13.5" thickBot="1" x14ac:dyDescent="0.3">
      <c r="A22" s="515"/>
      <c r="B22" s="64"/>
      <c r="C22" s="64"/>
      <c r="D22" s="516"/>
      <c r="E22" s="516"/>
      <c r="F22" s="516"/>
      <c r="G22" s="516"/>
      <c r="H22" s="516"/>
      <c r="I22" s="516"/>
      <c r="J22" s="516"/>
      <c r="K22" s="516"/>
      <c r="L22" s="516"/>
    </row>
    <row r="23" spans="1:16" ht="37.5" customHeight="1" thickBot="1" x14ac:dyDescent="0.3">
      <c r="B23" s="420" t="s">
        <v>305</v>
      </c>
      <c r="C23" s="421" t="s">
        <v>293</v>
      </c>
      <c r="D23" s="421" t="s">
        <v>245</v>
      </c>
      <c r="E23" s="210" t="s">
        <v>294</v>
      </c>
      <c r="F23" s="210" t="s">
        <v>295</v>
      </c>
      <c r="G23" s="210" t="s">
        <v>360</v>
      </c>
      <c r="H23" s="210" t="s">
        <v>298</v>
      </c>
      <c r="I23" s="211" t="s">
        <v>585</v>
      </c>
      <c r="J23" s="516"/>
      <c r="K23" s="516"/>
      <c r="L23" s="516"/>
    </row>
    <row r="24" spans="1:16" ht="13.5" thickBot="1" x14ac:dyDescent="0.3">
      <c r="B24" s="412">
        <v>1</v>
      </c>
      <c r="C24" s="413">
        <v>2</v>
      </c>
      <c r="D24" s="413">
        <v>3</v>
      </c>
      <c r="E24" s="413">
        <v>4</v>
      </c>
      <c r="F24" s="413">
        <v>5</v>
      </c>
      <c r="G24" s="413">
        <v>6</v>
      </c>
      <c r="H24" s="413">
        <v>7</v>
      </c>
      <c r="I24" s="439">
        <v>8</v>
      </c>
      <c r="J24" s="516"/>
      <c r="K24" s="516"/>
      <c r="L24" s="516"/>
    </row>
    <row r="25" spans="1:16" s="519" customFormat="1" x14ac:dyDescent="0.25">
      <c r="B25" s="440" t="s">
        <v>306</v>
      </c>
      <c r="C25" s="663"/>
      <c r="D25" s="663"/>
      <c r="E25" s="441">
        <f>E26+E35</f>
        <v>0</v>
      </c>
      <c r="F25" s="663"/>
      <c r="G25" s="663"/>
      <c r="H25" s="441">
        <f>H26+H35</f>
        <v>0</v>
      </c>
      <c r="I25" s="442">
        <f>I26+I35</f>
        <v>0</v>
      </c>
      <c r="J25" s="520"/>
      <c r="K25" s="520"/>
      <c r="L25" s="520"/>
    </row>
    <row r="26" spans="1:16" ht="25.5" x14ac:dyDescent="0.25">
      <c r="B26" s="443" t="s">
        <v>361</v>
      </c>
      <c r="C26" s="444"/>
      <c r="D26" s="445"/>
      <c r="E26" s="446">
        <f>SUM(E27,E31)</f>
        <v>0</v>
      </c>
      <c r="F26" s="445"/>
      <c r="G26" s="445"/>
      <c r="H26" s="446">
        <f>SUM(H27,H31)</f>
        <v>0</v>
      </c>
      <c r="I26" s="447">
        <f>SUM(I27,I31)</f>
        <v>0</v>
      </c>
      <c r="J26" s="516"/>
      <c r="K26" s="516"/>
      <c r="L26" s="516"/>
    </row>
    <row r="27" spans="1:16" ht="25.5" x14ac:dyDescent="0.25">
      <c r="B27" s="448" t="s">
        <v>362</v>
      </c>
      <c r="C27" s="449"/>
      <c r="D27" s="426"/>
      <c r="E27" s="446">
        <f>SUM(E28:E30)</f>
        <v>0</v>
      </c>
      <c r="F27" s="426"/>
      <c r="G27" s="426"/>
      <c r="H27" s="446">
        <f>SUM(H28:H30)</f>
        <v>0</v>
      </c>
      <c r="I27" s="447">
        <f>SUM(I28:I30)</f>
        <v>0</v>
      </c>
      <c r="J27" s="516"/>
      <c r="K27" s="516"/>
      <c r="L27" s="516"/>
    </row>
    <row r="28" spans="1:16" x14ac:dyDescent="0.25">
      <c r="B28" s="429">
        <v>1</v>
      </c>
      <c r="C28" s="449"/>
      <c r="D28" s="426"/>
      <c r="E28" s="431"/>
      <c r="F28" s="426"/>
      <c r="G28" s="426"/>
      <c r="H28" s="431"/>
      <c r="I28" s="432"/>
      <c r="J28" s="516"/>
      <c r="K28" s="516"/>
      <c r="L28" s="516"/>
    </row>
    <row r="29" spans="1:16" x14ac:dyDescent="0.25">
      <c r="B29" s="429">
        <v>2</v>
      </c>
      <c r="C29" s="449"/>
      <c r="D29" s="426"/>
      <c r="E29" s="431"/>
      <c r="F29" s="426"/>
      <c r="G29" s="426"/>
      <c r="H29" s="431"/>
      <c r="I29" s="432"/>
      <c r="J29" s="516"/>
      <c r="K29" s="516"/>
      <c r="L29" s="516"/>
    </row>
    <row r="30" spans="1:16" x14ac:dyDescent="0.25">
      <c r="B30" s="429" t="s">
        <v>303</v>
      </c>
      <c r="C30" s="449"/>
      <c r="D30" s="426"/>
      <c r="E30" s="431"/>
      <c r="F30" s="426"/>
      <c r="G30" s="426"/>
      <c r="H30" s="431"/>
      <c r="I30" s="432"/>
      <c r="J30" s="516"/>
      <c r="K30" s="516"/>
      <c r="L30" s="516"/>
    </row>
    <row r="31" spans="1:16" ht="25.5" x14ac:dyDescent="0.25">
      <c r="B31" s="448" t="s">
        <v>363</v>
      </c>
      <c r="C31" s="449"/>
      <c r="D31" s="426"/>
      <c r="E31" s="446">
        <f>SUM(E32:E34)</f>
        <v>0</v>
      </c>
      <c r="F31" s="426"/>
      <c r="G31" s="426"/>
      <c r="H31" s="446">
        <f>SUM(H32:H34)</f>
        <v>0</v>
      </c>
      <c r="I31" s="447">
        <f>SUM(I32:I34)</f>
        <v>0</v>
      </c>
      <c r="J31" s="516"/>
      <c r="K31" s="516"/>
      <c r="L31" s="516"/>
    </row>
    <row r="32" spans="1:16" x14ac:dyDescent="0.25">
      <c r="B32" s="448">
        <v>1</v>
      </c>
      <c r="C32" s="449"/>
      <c r="D32" s="426"/>
      <c r="E32" s="431"/>
      <c r="F32" s="426"/>
      <c r="G32" s="426"/>
      <c r="H32" s="431"/>
      <c r="I32" s="432"/>
      <c r="J32" s="516"/>
      <c r="K32" s="516"/>
      <c r="L32" s="516"/>
    </row>
    <row r="33" spans="1:12" x14ac:dyDescent="0.25">
      <c r="B33" s="448">
        <v>2</v>
      </c>
      <c r="C33" s="449"/>
      <c r="D33" s="426"/>
      <c r="E33" s="431"/>
      <c r="F33" s="426"/>
      <c r="G33" s="426"/>
      <c r="H33" s="431"/>
      <c r="I33" s="432"/>
      <c r="J33" s="516"/>
      <c r="K33" s="516"/>
      <c r="L33" s="516"/>
    </row>
    <row r="34" spans="1:12" x14ac:dyDescent="0.25">
      <c r="A34" s="515"/>
      <c r="B34" s="448" t="s">
        <v>303</v>
      </c>
      <c r="C34" s="449"/>
      <c r="D34" s="426"/>
      <c r="E34" s="431"/>
      <c r="F34" s="426"/>
      <c r="G34" s="426"/>
      <c r="H34" s="431"/>
      <c r="I34" s="432"/>
      <c r="J34" s="516"/>
      <c r="K34" s="516"/>
      <c r="L34" s="516"/>
    </row>
    <row r="35" spans="1:12" ht="25.5" x14ac:dyDescent="0.25">
      <c r="B35" s="443" t="s">
        <v>364</v>
      </c>
      <c r="C35" s="444"/>
      <c r="D35" s="445"/>
      <c r="E35" s="446">
        <f>SUM(E36,E40)</f>
        <v>0</v>
      </c>
      <c r="F35" s="445"/>
      <c r="G35" s="445"/>
      <c r="H35" s="446">
        <f>SUM(H36,H40)</f>
        <v>0</v>
      </c>
      <c r="I35" s="447">
        <f>SUM(I36,I40)</f>
        <v>0</v>
      </c>
      <c r="J35" s="516"/>
      <c r="K35" s="516"/>
      <c r="L35" s="516"/>
    </row>
    <row r="36" spans="1:12" s="519" customFormat="1" ht="25.5" x14ac:dyDescent="0.25">
      <c r="B36" s="448" t="s">
        <v>365</v>
      </c>
      <c r="C36" s="449"/>
      <c r="D36" s="426"/>
      <c r="E36" s="427">
        <f>SUM(E37:E39)</f>
        <v>0</v>
      </c>
      <c r="F36" s="426"/>
      <c r="G36" s="426"/>
      <c r="H36" s="427">
        <f>SUM(H37:H39)</f>
        <v>0</v>
      </c>
      <c r="I36" s="428">
        <f>SUM(I37:I39)</f>
        <v>0</v>
      </c>
      <c r="J36" s="516"/>
      <c r="K36" s="516"/>
      <c r="L36" s="516"/>
    </row>
    <row r="37" spans="1:12" x14ac:dyDescent="0.25">
      <c r="B37" s="448">
        <v>1</v>
      </c>
      <c r="C37" s="449"/>
      <c r="D37" s="426"/>
      <c r="E37" s="431"/>
      <c r="F37" s="426"/>
      <c r="G37" s="426"/>
      <c r="H37" s="431"/>
      <c r="I37" s="432"/>
      <c r="J37" s="516"/>
      <c r="K37" s="516"/>
      <c r="L37" s="516"/>
    </row>
    <row r="38" spans="1:12" x14ac:dyDescent="0.25">
      <c r="B38" s="429">
        <v>2</v>
      </c>
      <c r="C38" s="449"/>
      <c r="D38" s="426"/>
      <c r="E38" s="431"/>
      <c r="F38" s="426"/>
      <c r="G38" s="426"/>
      <c r="H38" s="431"/>
      <c r="I38" s="432"/>
      <c r="J38" s="516"/>
      <c r="K38" s="516"/>
      <c r="L38" s="516"/>
    </row>
    <row r="39" spans="1:12" x14ac:dyDescent="0.25">
      <c r="B39" s="429" t="s">
        <v>303</v>
      </c>
      <c r="C39" s="449"/>
      <c r="D39" s="426"/>
      <c r="E39" s="431"/>
      <c r="F39" s="426"/>
      <c r="G39" s="426"/>
      <c r="H39" s="431"/>
      <c r="I39" s="432"/>
      <c r="J39" s="516"/>
      <c r="K39" s="516"/>
      <c r="L39" s="516"/>
    </row>
    <row r="40" spans="1:12" ht="25.5" x14ac:dyDescent="0.25">
      <c r="B40" s="448" t="s">
        <v>366</v>
      </c>
      <c r="C40" s="449"/>
      <c r="D40" s="426"/>
      <c r="E40" s="427">
        <f>SUM(E41:E43)</f>
        <v>0</v>
      </c>
      <c r="F40" s="426"/>
      <c r="G40" s="426"/>
      <c r="H40" s="427">
        <f>SUM(H41:H43)</f>
        <v>0</v>
      </c>
      <c r="I40" s="428">
        <f>SUM(I41:I43)</f>
        <v>0</v>
      </c>
      <c r="J40" s="516"/>
      <c r="K40" s="516"/>
      <c r="L40" s="516"/>
    </row>
    <row r="41" spans="1:12" x14ac:dyDescent="0.25">
      <c r="B41" s="429">
        <v>1</v>
      </c>
      <c r="C41" s="449"/>
      <c r="D41" s="426"/>
      <c r="E41" s="431"/>
      <c r="F41" s="426"/>
      <c r="G41" s="426"/>
      <c r="H41" s="431"/>
      <c r="I41" s="432"/>
      <c r="J41" s="516"/>
      <c r="K41" s="516"/>
      <c r="L41" s="516"/>
    </row>
    <row r="42" spans="1:12" x14ac:dyDescent="0.25">
      <c r="B42" s="429">
        <v>2</v>
      </c>
      <c r="C42" s="449"/>
      <c r="D42" s="426"/>
      <c r="E42" s="431"/>
      <c r="F42" s="426"/>
      <c r="G42" s="426"/>
      <c r="H42" s="431"/>
      <c r="I42" s="432"/>
      <c r="J42" s="516"/>
      <c r="K42" s="516"/>
      <c r="L42" s="516"/>
    </row>
    <row r="43" spans="1:12" ht="13.5" thickBot="1" x14ac:dyDescent="0.3">
      <c r="B43" s="434" t="s">
        <v>303</v>
      </c>
      <c r="C43" s="450"/>
      <c r="D43" s="436"/>
      <c r="E43" s="437"/>
      <c r="F43" s="436"/>
      <c r="G43" s="436"/>
      <c r="H43" s="437"/>
      <c r="I43" s="438"/>
      <c r="J43" s="516"/>
      <c r="K43" s="516"/>
      <c r="L43" s="516"/>
    </row>
    <row r="44" spans="1:12" ht="13.5" thickBot="1" x14ac:dyDescent="0.3">
      <c r="B44" s="521"/>
      <c r="C44" s="522"/>
      <c r="D44" s="516"/>
      <c r="E44" s="516"/>
      <c r="F44" s="516"/>
      <c r="G44" s="516"/>
      <c r="H44" s="516"/>
      <c r="I44" s="516"/>
      <c r="J44" s="516"/>
      <c r="K44" s="516"/>
      <c r="L44" s="516"/>
    </row>
    <row r="45" spans="1:12" ht="36" customHeight="1" thickBot="1" x14ac:dyDescent="0.3">
      <c r="A45" s="515"/>
      <c r="B45" s="451" t="s">
        <v>308</v>
      </c>
      <c r="C45" s="421" t="s">
        <v>293</v>
      </c>
      <c r="D45" s="421" t="s">
        <v>245</v>
      </c>
      <c r="E45" s="210" t="s">
        <v>294</v>
      </c>
      <c r="F45" s="210" t="s">
        <v>295</v>
      </c>
      <c r="G45" s="210" t="s">
        <v>360</v>
      </c>
      <c r="H45" s="210" t="s">
        <v>298</v>
      </c>
      <c r="I45" s="211" t="s">
        <v>585</v>
      </c>
      <c r="J45" s="516"/>
      <c r="K45" s="516"/>
      <c r="L45" s="516"/>
    </row>
    <row r="46" spans="1:12" ht="13.5" thickBot="1" x14ac:dyDescent="0.3">
      <c r="A46" s="515"/>
      <c r="B46" s="412">
        <v>1</v>
      </c>
      <c r="C46" s="413">
        <v>2</v>
      </c>
      <c r="D46" s="413">
        <v>3</v>
      </c>
      <c r="E46" s="413">
        <v>4</v>
      </c>
      <c r="F46" s="413">
        <v>5</v>
      </c>
      <c r="G46" s="413">
        <v>6</v>
      </c>
      <c r="H46" s="413">
        <v>7</v>
      </c>
      <c r="I46" s="439">
        <v>8</v>
      </c>
      <c r="J46" s="516"/>
      <c r="K46" s="516"/>
      <c r="L46" s="516"/>
    </row>
    <row r="47" spans="1:12" x14ac:dyDescent="0.25">
      <c r="B47" s="452" t="s">
        <v>309</v>
      </c>
      <c r="C47" s="662"/>
      <c r="D47" s="662"/>
      <c r="E47" s="423">
        <f>E48+E52</f>
        <v>0</v>
      </c>
      <c r="F47" s="662"/>
      <c r="G47" s="662"/>
      <c r="H47" s="423">
        <f>H48+H52</f>
        <v>0</v>
      </c>
      <c r="I47" s="424">
        <f>I48+I52</f>
        <v>0</v>
      </c>
      <c r="J47" s="520"/>
      <c r="K47" s="520"/>
      <c r="L47" s="520"/>
    </row>
    <row r="48" spans="1:12" s="523" customFormat="1" ht="25.5" x14ac:dyDescent="0.25">
      <c r="B48" s="443" t="s">
        <v>310</v>
      </c>
      <c r="C48" s="449"/>
      <c r="D48" s="426"/>
      <c r="E48" s="427">
        <f>SUM(E50:E51)</f>
        <v>0</v>
      </c>
      <c r="F48" s="426"/>
      <c r="G48" s="426"/>
      <c r="H48" s="427">
        <f>SUM(H50:H51)</f>
        <v>0</v>
      </c>
      <c r="I48" s="428">
        <f>SUM(I50:I51)</f>
        <v>0</v>
      </c>
      <c r="J48" s="516"/>
      <c r="K48" s="516"/>
      <c r="L48" s="516"/>
    </row>
    <row r="49" spans="2:12" x14ac:dyDescent="0.25">
      <c r="B49" s="448">
        <v>1</v>
      </c>
      <c r="C49" s="449"/>
      <c r="D49" s="426"/>
      <c r="E49" s="431"/>
      <c r="F49" s="426"/>
      <c r="G49" s="426"/>
      <c r="H49" s="431"/>
      <c r="I49" s="432"/>
      <c r="J49" s="516"/>
      <c r="K49" s="516"/>
      <c r="L49" s="516"/>
    </row>
    <row r="50" spans="2:12" x14ac:dyDescent="0.25">
      <c r="B50" s="429">
        <v>2</v>
      </c>
      <c r="C50" s="449"/>
      <c r="D50" s="426"/>
      <c r="E50" s="431"/>
      <c r="F50" s="426"/>
      <c r="G50" s="426"/>
      <c r="H50" s="431"/>
      <c r="I50" s="432"/>
      <c r="J50" s="516"/>
      <c r="K50" s="516"/>
      <c r="L50" s="516"/>
    </row>
    <row r="51" spans="2:12" x14ac:dyDescent="0.25">
      <c r="B51" s="429" t="s">
        <v>307</v>
      </c>
      <c r="C51" s="449"/>
      <c r="D51" s="426"/>
      <c r="E51" s="431"/>
      <c r="F51" s="426"/>
      <c r="G51" s="426"/>
      <c r="H51" s="431"/>
      <c r="I51" s="432"/>
      <c r="J51" s="516"/>
      <c r="K51" s="516"/>
      <c r="L51" s="516"/>
    </row>
    <row r="52" spans="2:12" ht="25.5" x14ac:dyDescent="0.25">
      <c r="B52" s="443" t="s">
        <v>369</v>
      </c>
      <c r="C52" s="449"/>
      <c r="D52" s="426"/>
      <c r="E52" s="427">
        <f>SUM(E53:E55)</f>
        <v>0</v>
      </c>
      <c r="F52" s="426"/>
      <c r="G52" s="426"/>
      <c r="H52" s="427">
        <f>SUM(H53:H55)</f>
        <v>0</v>
      </c>
      <c r="I52" s="428">
        <f>SUM(I53:I55)</f>
        <v>0</v>
      </c>
      <c r="J52" s="516"/>
      <c r="K52" s="516"/>
      <c r="L52" s="516"/>
    </row>
    <row r="53" spans="2:12" x14ac:dyDescent="0.25">
      <c r="B53" s="429">
        <v>1</v>
      </c>
      <c r="C53" s="449"/>
      <c r="D53" s="426"/>
      <c r="E53" s="431"/>
      <c r="F53" s="426"/>
      <c r="G53" s="426"/>
      <c r="H53" s="431"/>
      <c r="I53" s="432"/>
      <c r="J53" s="516"/>
      <c r="K53" s="516"/>
      <c r="L53" s="516"/>
    </row>
    <row r="54" spans="2:12" s="514" customFormat="1" x14ac:dyDescent="0.25">
      <c r="B54" s="429">
        <v>2</v>
      </c>
      <c r="C54" s="449"/>
      <c r="D54" s="426"/>
      <c r="E54" s="431"/>
      <c r="F54" s="426"/>
      <c r="G54" s="426"/>
      <c r="H54" s="431"/>
      <c r="I54" s="432"/>
      <c r="J54" s="516"/>
      <c r="K54" s="516"/>
      <c r="L54" s="516"/>
    </row>
    <row r="55" spans="2:12" ht="13.5" thickBot="1" x14ac:dyDescent="0.3">
      <c r="B55" s="434" t="s">
        <v>303</v>
      </c>
      <c r="C55" s="450"/>
      <c r="D55" s="436"/>
      <c r="E55" s="437"/>
      <c r="F55" s="436"/>
      <c r="G55" s="436"/>
      <c r="H55" s="437"/>
      <c r="I55" s="438"/>
      <c r="J55" s="516"/>
      <c r="K55" s="516"/>
      <c r="L55" s="516"/>
    </row>
    <row r="56" spans="2:12" ht="13.5" thickBot="1" x14ac:dyDescent="0.3">
      <c r="B56" s="521"/>
      <c r="C56" s="522"/>
      <c r="D56" s="516"/>
      <c r="E56" s="516"/>
      <c r="F56" s="516"/>
      <c r="G56" s="516"/>
      <c r="H56" s="516"/>
      <c r="I56" s="516"/>
      <c r="J56" s="516"/>
      <c r="K56" s="516"/>
      <c r="L56" s="516"/>
    </row>
    <row r="57" spans="2:12" ht="33" customHeight="1" thickBot="1" x14ac:dyDescent="0.3">
      <c r="B57" s="453" t="s">
        <v>311</v>
      </c>
      <c r="C57" s="508" t="s">
        <v>312</v>
      </c>
      <c r="D57" s="508" t="s">
        <v>313</v>
      </c>
      <c r="E57" s="508" t="s">
        <v>298</v>
      </c>
      <c r="F57" s="508" t="s">
        <v>314</v>
      </c>
      <c r="G57" s="205" t="s">
        <v>587</v>
      </c>
      <c r="H57" s="516"/>
      <c r="I57" s="516"/>
      <c r="J57" s="516"/>
      <c r="K57" s="516"/>
      <c r="L57" s="516"/>
    </row>
    <row r="58" spans="2:12" ht="13.5" thickBot="1" x14ac:dyDescent="0.3">
      <c r="B58" s="412">
        <v>1</v>
      </c>
      <c r="C58" s="413">
        <v>2</v>
      </c>
      <c r="D58" s="413">
        <v>3</v>
      </c>
      <c r="E58" s="413">
        <v>4</v>
      </c>
      <c r="F58" s="413">
        <v>5</v>
      </c>
      <c r="G58" s="454">
        <v>6</v>
      </c>
      <c r="H58" s="516"/>
      <c r="I58" s="516"/>
      <c r="J58" s="516"/>
      <c r="K58" s="516"/>
      <c r="L58" s="516"/>
    </row>
    <row r="59" spans="2:12" x14ac:dyDescent="0.25">
      <c r="B59" s="455" t="s">
        <v>257</v>
      </c>
      <c r="C59" s="665"/>
      <c r="D59" s="665"/>
      <c r="E59" s="456">
        <f>SUM(E60:E62)</f>
        <v>0</v>
      </c>
      <c r="F59" s="456">
        <f>SUM(F60:F62)</f>
        <v>0</v>
      </c>
      <c r="G59" s="457"/>
      <c r="H59" s="524"/>
      <c r="I59" s="524"/>
      <c r="J59" s="524"/>
      <c r="K59" s="524"/>
      <c r="L59" s="524"/>
    </row>
    <row r="60" spans="2:12" x14ac:dyDescent="0.25">
      <c r="B60" s="429">
        <v>1</v>
      </c>
      <c r="C60" s="449"/>
      <c r="D60" s="426"/>
      <c r="E60" s="431"/>
      <c r="F60" s="431"/>
      <c r="G60" s="458"/>
      <c r="H60" s="516"/>
      <c r="I60" s="516"/>
      <c r="J60" s="516"/>
      <c r="K60" s="516"/>
      <c r="L60" s="516"/>
    </row>
    <row r="61" spans="2:12" s="525" customFormat="1" x14ac:dyDescent="0.25">
      <c r="B61" s="429">
        <v>2</v>
      </c>
      <c r="C61" s="449"/>
      <c r="D61" s="426"/>
      <c r="E61" s="431"/>
      <c r="F61" s="431"/>
      <c r="G61" s="458"/>
      <c r="H61" s="516"/>
      <c r="I61" s="516"/>
      <c r="J61" s="516"/>
      <c r="K61" s="516"/>
      <c r="L61" s="516"/>
    </row>
    <row r="62" spans="2:12" ht="13.5" thickBot="1" x14ac:dyDescent="0.3">
      <c r="B62" s="434" t="s">
        <v>307</v>
      </c>
      <c r="C62" s="450"/>
      <c r="D62" s="436"/>
      <c r="E62" s="437"/>
      <c r="F62" s="437"/>
      <c r="G62" s="459"/>
      <c r="H62" s="516"/>
      <c r="I62" s="516"/>
      <c r="J62" s="516"/>
      <c r="K62" s="516"/>
      <c r="L62" s="516"/>
    </row>
    <row r="63" spans="2:12" ht="13.5" thickBot="1" x14ac:dyDescent="0.3">
      <c r="B63" s="64"/>
      <c r="C63" s="522"/>
      <c r="D63" s="516"/>
      <c r="E63" s="516"/>
      <c r="F63" s="516"/>
      <c r="G63" s="516"/>
      <c r="H63" s="516"/>
      <c r="I63" s="516"/>
      <c r="J63" s="516"/>
      <c r="K63" s="516"/>
      <c r="L63" s="516"/>
    </row>
    <row r="64" spans="2:12" ht="39.75" customHeight="1" thickBot="1" x14ac:dyDescent="0.3">
      <c r="B64" s="420" t="s">
        <v>315</v>
      </c>
      <c r="C64" s="308" t="s">
        <v>316</v>
      </c>
      <c r="D64" s="308" t="s">
        <v>317</v>
      </c>
      <c r="E64" s="308" t="s">
        <v>318</v>
      </c>
      <c r="F64" s="308" t="s">
        <v>296</v>
      </c>
      <c r="G64" s="309" t="s">
        <v>319</v>
      </c>
      <c r="H64" s="308" t="s">
        <v>297</v>
      </c>
      <c r="I64" s="308" t="s">
        <v>588</v>
      </c>
      <c r="J64" s="335" t="s">
        <v>298</v>
      </c>
    </row>
    <row r="65" spans="2:15" ht="14.25" customHeight="1" thickBot="1" x14ac:dyDescent="0.3">
      <c r="B65" s="332">
        <v>1</v>
      </c>
      <c r="C65" s="308">
        <v>2</v>
      </c>
      <c r="D65" s="308">
        <v>3</v>
      </c>
      <c r="E65" s="308">
        <v>4</v>
      </c>
      <c r="F65" s="308">
        <v>5</v>
      </c>
      <c r="G65" s="309">
        <v>6</v>
      </c>
      <c r="H65" s="308">
        <v>7</v>
      </c>
      <c r="I65" s="308">
        <v>8</v>
      </c>
      <c r="J65" s="335">
        <v>9</v>
      </c>
    </row>
    <row r="66" spans="2:15" x14ac:dyDescent="0.25">
      <c r="B66" s="526" t="s">
        <v>257</v>
      </c>
      <c r="C66" s="527"/>
      <c r="D66" s="196"/>
      <c r="E66" s="197">
        <f>SUM(E67:E69)</f>
        <v>0</v>
      </c>
      <c r="F66" s="196"/>
      <c r="G66" s="196"/>
      <c r="H66" s="196"/>
      <c r="I66" s="196"/>
      <c r="J66" s="198">
        <f>SUM(J67:J69)</f>
        <v>0</v>
      </c>
    </row>
    <row r="67" spans="2:15" x14ac:dyDescent="0.25">
      <c r="B67" s="528">
        <v>1</v>
      </c>
      <c r="C67" s="87"/>
      <c r="D67" s="89"/>
      <c r="E67" s="529"/>
      <c r="F67" s="530"/>
      <c r="G67" s="530"/>
      <c r="H67" s="530"/>
      <c r="I67" s="530"/>
      <c r="J67" s="531"/>
    </row>
    <row r="68" spans="2:15" ht="15.75" customHeight="1" x14ac:dyDescent="0.25">
      <c r="B68" s="532">
        <v>2</v>
      </c>
      <c r="C68" s="89"/>
      <c r="D68" s="89"/>
      <c r="E68" s="66"/>
      <c r="F68" s="89"/>
      <c r="G68" s="89"/>
      <c r="H68" s="89"/>
      <c r="I68" s="89"/>
      <c r="J68" s="533"/>
    </row>
    <row r="69" spans="2:15" ht="13.5" thickBot="1" x14ac:dyDescent="0.3">
      <c r="B69" s="534" t="s">
        <v>303</v>
      </c>
      <c r="C69" s="188"/>
      <c r="D69" s="188"/>
      <c r="E69" s="189"/>
      <c r="F69" s="188"/>
      <c r="G69" s="188"/>
      <c r="H69" s="188"/>
      <c r="I69" s="188"/>
      <c r="J69" s="535"/>
    </row>
    <row r="70" spans="2:15" ht="38.25" customHeight="1" thickBot="1" x14ac:dyDescent="0.3">
      <c r="B70" s="516"/>
      <c r="C70" s="11"/>
      <c r="D70" s="666" t="s">
        <v>320</v>
      </c>
      <c r="E70" s="666"/>
      <c r="F70" s="666"/>
      <c r="G70" s="666"/>
      <c r="H70" s="666"/>
      <c r="I70" s="666"/>
      <c r="J70" s="666"/>
      <c r="K70" s="666"/>
      <c r="L70" s="536"/>
    </row>
    <row r="71" spans="2:15" s="514" customFormat="1" ht="47.25" customHeight="1" thickBot="1" x14ac:dyDescent="0.3">
      <c r="B71" s="420" t="s">
        <v>321</v>
      </c>
      <c r="C71" s="308" t="s">
        <v>322</v>
      </c>
      <c r="D71" s="308" t="s">
        <v>323</v>
      </c>
      <c r="E71" s="317" t="s">
        <v>531</v>
      </c>
      <c r="F71" s="317" t="s">
        <v>324</v>
      </c>
      <c r="G71" s="317" t="s">
        <v>532</v>
      </c>
      <c r="H71" s="308" t="s">
        <v>325</v>
      </c>
      <c r="I71" s="310" t="s">
        <v>257</v>
      </c>
      <c r="J71" s="516"/>
      <c r="K71" s="516"/>
      <c r="L71" s="516"/>
      <c r="M71" s="11"/>
      <c r="N71" s="11"/>
    </row>
    <row r="72" spans="2:15" s="514" customFormat="1" ht="17.25" customHeight="1" thickBot="1" x14ac:dyDescent="0.3">
      <c r="B72" s="412">
        <v>1</v>
      </c>
      <c r="C72" s="413">
        <v>2</v>
      </c>
      <c r="D72" s="413">
        <v>3</v>
      </c>
      <c r="E72" s="413">
        <v>4</v>
      </c>
      <c r="F72" s="413">
        <v>5</v>
      </c>
      <c r="G72" s="413">
        <v>6</v>
      </c>
      <c r="H72" s="413">
        <v>7</v>
      </c>
      <c r="I72" s="439">
        <v>8</v>
      </c>
      <c r="J72" s="516"/>
      <c r="K72" s="516"/>
      <c r="L72" s="516"/>
      <c r="M72" s="11"/>
      <c r="N72" s="11"/>
    </row>
    <row r="73" spans="2:15" ht="15" customHeight="1" x14ac:dyDescent="0.25">
      <c r="B73" s="460" t="s">
        <v>257</v>
      </c>
      <c r="C73" s="664"/>
      <c r="D73" s="664"/>
      <c r="E73" s="664"/>
      <c r="F73" s="664"/>
      <c r="G73" s="664"/>
      <c r="H73" s="664"/>
      <c r="I73" s="461">
        <f>I74+I78</f>
        <v>0</v>
      </c>
      <c r="J73" s="537"/>
      <c r="K73" s="537"/>
      <c r="L73" s="537"/>
      <c r="M73" s="538"/>
      <c r="N73" s="538"/>
    </row>
    <row r="74" spans="2:15" x14ac:dyDescent="0.25">
      <c r="B74" s="539" t="s">
        <v>326</v>
      </c>
      <c r="C74" s="94">
        <f t="shared" ref="C74:F74" si="0">SUM(C75:C77)</f>
        <v>0</v>
      </c>
      <c r="D74" s="94">
        <f t="shared" si="0"/>
        <v>0</v>
      </c>
      <c r="E74" s="94">
        <f t="shared" si="0"/>
        <v>0</v>
      </c>
      <c r="F74" s="94">
        <f t="shared" si="0"/>
        <v>0</v>
      </c>
      <c r="G74" s="94">
        <f>SUM(G75:G77)</f>
        <v>0</v>
      </c>
      <c r="H74" s="94">
        <f>SUM(H75:H77)</f>
        <v>0</v>
      </c>
      <c r="I74" s="183">
        <f>SUM(C74:H74)</f>
        <v>0</v>
      </c>
      <c r="J74" s="516"/>
      <c r="K74" s="516"/>
      <c r="L74" s="516"/>
      <c r="M74" s="11"/>
      <c r="N74" s="11"/>
    </row>
    <row r="75" spans="2:15" x14ac:dyDescent="0.25">
      <c r="B75" s="540">
        <v>1</v>
      </c>
      <c r="C75" s="66"/>
      <c r="D75" s="66"/>
      <c r="E75" s="66"/>
      <c r="F75" s="66"/>
      <c r="G75" s="66"/>
      <c r="H75" s="66"/>
      <c r="I75" s="649"/>
      <c r="J75" s="516"/>
      <c r="K75" s="516"/>
      <c r="L75" s="516"/>
      <c r="M75" s="11"/>
      <c r="N75" s="11"/>
    </row>
    <row r="76" spans="2:15" x14ac:dyDescent="0.25">
      <c r="B76" s="540">
        <v>2</v>
      </c>
      <c r="C76" s="66"/>
      <c r="D76" s="66"/>
      <c r="E76" s="66"/>
      <c r="F76" s="66"/>
      <c r="G76" s="66"/>
      <c r="H76" s="66"/>
      <c r="I76" s="649"/>
      <c r="J76" s="516"/>
      <c r="K76" s="516"/>
      <c r="L76" s="516"/>
      <c r="M76" s="11"/>
      <c r="N76" s="11"/>
    </row>
    <row r="77" spans="2:15" x14ac:dyDescent="0.25">
      <c r="B77" s="541" t="s">
        <v>303</v>
      </c>
      <c r="C77" s="66"/>
      <c r="D77" s="66"/>
      <c r="E77" s="66"/>
      <c r="F77" s="66"/>
      <c r="G77" s="66"/>
      <c r="H77" s="66"/>
      <c r="I77" s="649"/>
      <c r="J77" s="516"/>
      <c r="K77" s="516"/>
      <c r="L77" s="516"/>
      <c r="M77" s="11"/>
      <c r="N77" s="11"/>
      <c r="O77" s="11"/>
    </row>
    <row r="78" spans="2:15" x14ac:dyDescent="0.25">
      <c r="B78" s="542" t="s">
        <v>558</v>
      </c>
      <c r="C78" s="94">
        <f t="shared" ref="C78:H78" si="1">SUM(C79:C81)</f>
        <v>0</v>
      </c>
      <c r="D78" s="94">
        <f t="shared" si="1"/>
        <v>0</v>
      </c>
      <c r="E78" s="94">
        <f t="shared" si="1"/>
        <v>0</v>
      </c>
      <c r="F78" s="94">
        <f t="shared" si="1"/>
        <v>0</v>
      </c>
      <c r="G78" s="94">
        <f t="shared" si="1"/>
        <v>0</v>
      </c>
      <c r="H78" s="94">
        <f t="shared" si="1"/>
        <v>0</v>
      </c>
      <c r="I78" s="183">
        <f>SUM(C78:H78)</f>
        <v>0</v>
      </c>
      <c r="J78" s="516"/>
      <c r="K78" s="516"/>
      <c r="L78" s="516"/>
    </row>
    <row r="79" spans="2:15" x14ac:dyDescent="0.25">
      <c r="B79" s="542">
        <v>1</v>
      </c>
      <c r="C79" s="66"/>
      <c r="D79" s="66"/>
      <c r="E79" s="66"/>
      <c r="F79" s="66"/>
      <c r="G79" s="66"/>
      <c r="H79" s="66"/>
      <c r="I79" s="649"/>
      <c r="J79" s="516"/>
      <c r="K79" s="516"/>
      <c r="L79" s="516"/>
      <c r="M79" s="11"/>
      <c r="N79" s="11"/>
    </row>
    <row r="80" spans="2:15" x14ac:dyDescent="0.25">
      <c r="B80" s="540">
        <v>2</v>
      </c>
      <c r="C80" s="66"/>
      <c r="D80" s="66"/>
      <c r="E80" s="66"/>
      <c r="F80" s="66"/>
      <c r="G80" s="66"/>
      <c r="H80" s="66"/>
      <c r="I80" s="649"/>
      <c r="J80" s="516"/>
      <c r="K80" s="516"/>
      <c r="L80" s="516"/>
      <c r="M80" s="11"/>
      <c r="N80" s="11"/>
    </row>
    <row r="81" spans="2:14" ht="13.5" thickBot="1" x14ac:dyDescent="0.3">
      <c r="B81" s="543" t="s">
        <v>303</v>
      </c>
      <c r="C81" s="189"/>
      <c r="D81" s="189"/>
      <c r="E81" s="189"/>
      <c r="F81" s="189"/>
      <c r="G81" s="189"/>
      <c r="H81" s="189"/>
      <c r="I81" s="650"/>
      <c r="J81" s="516"/>
      <c r="K81" s="516"/>
      <c r="L81" s="516"/>
      <c r="M81" s="11"/>
      <c r="N81" s="11"/>
    </row>
    <row r="82" spans="2:14" ht="13.5" thickBot="1" x14ac:dyDescent="0.3">
      <c r="B82" s="11"/>
      <c r="C82" s="11"/>
      <c r="D82" s="11"/>
      <c r="E82" s="11"/>
      <c r="F82" s="11"/>
      <c r="G82" s="11"/>
      <c r="H82" s="11"/>
      <c r="I82" s="11"/>
      <c r="J82" s="11"/>
      <c r="K82" s="11"/>
      <c r="L82" s="11"/>
    </row>
    <row r="83" spans="2:14" ht="33" customHeight="1" thickBot="1" x14ac:dyDescent="0.3">
      <c r="B83" s="462" t="s">
        <v>568</v>
      </c>
      <c r="C83" s="210" t="s">
        <v>327</v>
      </c>
      <c r="D83" s="210" t="s">
        <v>328</v>
      </c>
      <c r="E83" s="210" t="s">
        <v>569</v>
      </c>
      <c r="F83" s="210" t="s">
        <v>329</v>
      </c>
      <c r="G83" s="211" t="s">
        <v>298</v>
      </c>
      <c r="H83" s="520"/>
      <c r="I83" s="11"/>
      <c r="J83" s="11"/>
      <c r="K83" s="11"/>
      <c r="L83" s="11"/>
      <c r="M83" s="11"/>
      <c r="N83" s="11"/>
    </row>
    <row r="84" spans="2:14" ht="13.5" thickBot="1" x14ac:dyDescent="0.3">
      <c r="B84" s="412">
        <v>1</v>
      </c>
      <c r="C84" s="413">
        <v>2</v>
      </c>
      <c r="D84" s="413">
        <v>3</v>
      </c>
      <c r="E84" s="413">
        <v>4</v>
      </c>
      <c r="F84" s="413">
        <v>5</v>
      </c>
      <c r="G84" s="454">
        <v>6</v>
      </c>
      <c r="H84" s="520"/>
      <c r="I84" s="11"/>
      <c r="J84" s="11"/>
      <c r="K84" s="11"/>
      <c r="L84" s="11"/>
      <c r="M84" s="11"/>
      <c r="N84" s="11"/>
    </row>
    <row r="85" spans="2:14" ht="15" customHeight="1" x14ac:dyDescent="0.25">
      <c r="B85" s="463" t="s">
        <v>330</v>
      </c>
      <c r="C85" s="651"/>
      <c r="D85" s="652"/>
      <c r="E85" s="653"/>
      <c r="F85" s="464">
        <f>F86+F95</f>
        <v>0</v>
      </c>
      <c r="G85" s="465">
        <f>G86+G95</f>
        <v>0</v>
      </c>
      <c r="H85" s="544"/>
      <c r="I85" s="545"/>
      <c r="J85" s="545"/>
      <c r="K85" s="545"/>
      <c r="L85" s="545"/>
      <c r="M85" s="545"/>
      <c r="N85" s="545"/>
    </row>
    <row r="86" spans="2:14" ht="15" customHeight="1" x14ac:dyDescent="0.25">
      <c r="B86" s="425" t="s">
        <v>331</v>
      </c>
      <c r="C86" s="654"/>
      <c r="D86" s="655"/>
      <c r="E86" s="656"/>
      <c r="F86" s="446">
        <f>F87+F91</f>
        <v>0</v>
      </c>
      <c r="G86" s="447">
        <f>G87+G91</f>
        <v>0</v>
      </c>
      <c r="H86" s="516"/>
      <c r="I86" s="11"/>
      <c r="J86" s="11"/>
      <c r="K86" s="11"/>
      <c r="L86" s="11"/>
      <c r="M86" s="11"/>
      <c r="N86" s="11"/>
    </row>
    <row r="87" spans="2:14" ht="38.25" x14ac:dyDescent="0.25">
      <c r="B87" s="466" t="s">
        <v>332</v>
      </c>
      <c r="C87" s="426"/>
      <c r="D87" s="426"/>
      <c r="E87" s="426"/>
      <c r="F87" s="427">
        <f>SUM(F88:F90)</f>
        <v>0</v>
      </c>
      <c r="G87" s="428">
        <f>SUM(G88:G90)</f>
        <v>0</v>
      </c>
      <c r="H87" s="516"/>
      <c r="I87" s="11"/>
      <c r="J87" s="11"/>
      <c r="K87" s="11"/>
      <c r="L87" s="11"/>
      <c r="M87" s="11"/>
      <c r="N87" s="11"/>
    </row>
    <row r="88" spans="2:14" x14ac:dyDescent="0.25">
      <c r="B88" s="466">
        <v>1</v>
      </c>
      <c r="C88" s="426"/>
      <c r="D88" s="426"/>
      <c r="E88" s="426"/>
      <c r="F88" s="431"/>
      <c r="G88" s="432"/>
      <c r="H88" s="516"/>
      <c r="I88" s="11"/>
      <c r="J88" s="11"/>
      <c r="K88" s="11"/>
      <c r="L88" s="11"/>
      <c r="M88" s="11"/>
      <c r="N88" s="11"/>
    </row>
    <row r="89" spans="2:14" x14ac:dyDescent="0.25">
      <c r="B89" s="466">
        <v>2</v>
      </c>
      <c r="C89" s="426"/>
      <c r="D89" s="426"/>
      <c r="E89" s="426"/>
      <c r="F89" s="431"/>
      <c r="G89" s="432"/>
      <c r="H89" s="516"/>
      <c r="I89" s="11"/>
      <c r="J89" s="11"/>
      <c r="K89" s="11"/>
      <c r="L89" s="11"/>
      <c r="M89" s="11"/>
      <c r="N89" s="11"/>
    </row>
    <row r="90" spans="2:14" x14ac:dyDescent="0.25">
      <c r="B90" s="448" t="s">
        <v>303</v>
      </c>
      <c r="C90" s="426"/>
      <c r="D90" s="426"/>
      <c r="E90" s="426"/>
      <c r="F90" s="431"/>
      <c r="G90" s="432"/>
      <c r="H90" s="516"/>
      <c r="I90" s="11"/>
      <c r="J90" s="11"/>
      <c r="K90" s="11"/>
      <c r="L90" s="11"/>
      <c r="M90" s="11"/>
      <c r="N90" s="11"/>
    </row>
    <row r="91" spans="2:14" ht="38.25" x14ac:dyDescent="0.25">
      <c r="B91" s="466" t="s">
        <v>333</v>
      </c>
      <c r="C91" s="657"/>
      <c r="D91" s="658"/>
      <c r="E91" s="659"/>
      <c r="F91" s="427">
        <f>SUM(F92:F94)</f>
        <v>0</v>
      </c>
      <c r="G91" s="428">
        <f>SUM(G92:G94)</f>
        <v>0</v>
      </c>
      <c r="H91" s="516"/>
      <c r="I91" s="11"/>
      <c r="J91" s="11"/>
      <c r="K91" s="11"/>
      <c r="L91" s="11"/>
      <c r="M91" s="11"/>
      <c r="N91" s="11"/>
    </row>
    <row r="92" spans="2:14" x14ac:dyDescent="0.25">
      <c r="B92" s="466">
        <v>1</v>
      </c>
      <c r="C92" s="426"/>
      <c r="D92" s="426"/>
      <c r="E92" s="426"/>
      <c r="F92" s="431"/>
      <c r="G92" s="432"/>
      <c r="H92" s="516"/>
      <c r="I92" s="11"/>
      <c r="J92" s="11"/>
      <c r="K92" s="11"/>
      <c r="L92" s="11"/>
      <c r="M92" s="11"/>
      <c r="N92" s="11"/>
    </row>
    <row r="93" spans="2:14" x14ac:dyDescent="0.25">
      <c r="B93" s="466">
        <v>2</v>
      </c>
      <c r="C93" s="426"/>
      <c r="D93" s="426"/>
      <c r="E93" s="426"/>
      <c r="F93" s="431"/>
      <c r="G93" s="432"/>
      <c r="H93" s="516"/>
      <c r="I93" s="11"/>
      <c r="J93" s="11"/>
      <c r="K93" s="11"/>
      <c r="L93" s="11"/>
      <c r="M93" s="11"/>
      <c r="N93" s="11"/>
    </row>
    <row r="94" spans="2:14" x14ac:dyDescent="0.25">
      <c r="B94" s="448" t="s">
        <v>303</v>
      </c>
      <c r="C94" s="426"/>
      <c r="D94" s="426"/>
      <c r="E94" s="426"/>
      <c r="F94" s="431"/>
      <c r="G94" s="432"/>
      <c r="H94" s="516"/>
      <c r="I94" s="11"/>
      <c r="J94" s="11"/>
      <c r="K94" s="11"/>
      <c r="L94" s="11"/>
      <c r="M94" s="11"/>
      <c r="N94" s="11"/>
    </row>
    <row r="95" spans="2:14" x14ac:dyDescent="0.25">
      <c r="B95" s="425" t="s">
        <v>334</v>
      </c>
      <c r="C95" s="426"/>
      <c r="D95" s="426"/>
      <c r="E95" s="426"/>
      <c r="F95" s="427">
        <f>SUM(F96:F98)</f>
        <v>0</v>
      </c>
      <c r="G95" s="428">
        <f>SUM(G96:G98)</f>
        <v>0</v>
      </c>
      <c r="H95" s="516"/>
      <c r="I95" s="11"/>
      <c r="J95" s="11"/>
      <c r="K95" s="11"/>
      <c r="L95" s="11"/>
      <c r="M95" s="11"/>
      <c r="N95" s="11"/>
    </row>
    <row r="96" spans="2:14" x14ac:dyDescent="0.25">
      <c r="B96" s="425">
        <v>1</v>
      </c>
      <c r="C96" s="426"/>
      <c r="D96" s="426"/>
      <c r="E96" s="426"/>
      <c r="F96" s="431"/>
      <c r="G96" s="432"/>
      <c r="H96" s="516"/>
      <c r="I96" s="11"/>
      <c r="J96" s="11"/>
      <c r="K96" s="11"/>
      <c r="L96" s="11"/>
      <c r="M96" s="11"/>
      <c r="N96" s="11"/>
    </row>
    <row r="97" spans="2:14" x14ac:dyDescent="0.25">
      <c r="B97" s="425">
        <v>2</v>
      </c>
      <c r="C97" s="426"/>
      <c r="D97" s="426"/>
      <c r="E97" s="426"/>
      <c r="F97" s="431"/>
      <c r="G97" s="432"/>
      <c r="H97" s="516"/>
      <c r="I97" s="11"/>
      <c r="J97" s="11"/>
      <c r="K97" s="11"/>
      <c r="L97" s="11"/>
      <c r="M97" s="11"/>
      <c r="N97" s="11"/>
    </row>
    <row r="98" spans="2:14" ht="13.5" thickBot="1" x14ac:dyDescent="0.3">
      <c r="B98" s="467" t="s">
        <v>303</v>
      </c>
      <c r="C98" s="468"/>
      <c r="D98" s="468"/>
      <c r="E98" s="468"/>
      <c r="F98" s="469"/>
      <c r="G98" s="470"/>
      <c r="H98" s="516"/>
      <c r="I98" s="11"/>
      <c r="J98" s="11"/>
      <c r="K98" s="11"/>
      <c r="L98" s="11"/>
      <c r="M98" s="11"/>
      <c r="N98" s="11"/>
    </row>
    <row r="99" spans="2:14" ht="13.5" thickBot="1" x14ac:dyDescent="0.3">
      <c r="B99" s="11"/>
      <c r="C99" s="11"/>
      <c r="D99" s="11"/>
      <c r="E99" s="11"/>
      <c r="F99" s="11"/>
      <c r="G99" s="11"/>
      <c r="H99" s="11"/>
      <c r="I99" s="11"/>
      <c r="J99" s="11"/>
      <c r="K99" s="11"/>
      <c r="L99" s="11"/>
    </row>
    <row r="100" spans="2:14" ht="32.25" customHeight="1" thickBot="1" x14ac:dyDescent="0.3">
      <c r="B100" s="476" t="s">
        <v>335</v>
      </c>
      <c r="C100" s="309" t="s">
        <v>571</v>
      </c>
      <c r="D100" s="310" t="s">
        <v>336</v>
      </c>
      <c r="E100" s="63"/>
      <c r="F100" s="11"/>
      <c r="G100" s="11"/>
      <c r="H100" s="11"/>
      <c r="I100" s="11"/>
      <c r="J100" s="11"/>
      <c r="K100" s="11"/>
      <c r="L100" s="11"/>
    </row>
    <row r="101" spans="2:14" ht="13.5" thickBot="1" x14ac:dyDescent="0.3">
      <c r="B101" s="477">
        <v>1</v>
      </c>
      <c r="C101" s="309">
        <v>2</v>
      </c>
      <c r="D101" s="310">
        <v>3</v>
      </c>
      <c r="E101" s="63"/>
      <c r="F101" s="11"/>
      <c r="G101" s="11"/>
      <c r="H101" s="11"/>
      <c r="I101" s="11"/>
      <c r="J101" s="11"/>
      <c r="K101" s="11"/>
      <c r="L101" s="11"/>
    </row>
    <row r="102" spans="2:14" x14ac:dyDescent="0.25">
      <c r="B102" s="526" t="s">
        <v>257</v>
      </c>
      <c r="C102" s="474"/>
      <c r="D102" s="198">
        <f>SUM(D103:D105)</f>
        <v>0</v>
      </c>
      <c r="E102" s="516"/>
      <c r="F102" s="11"/>
      <c r="G102" s="11"/>
      <c r="H102" s="11"/>
      <c r="I102" s="11"/>
      <c r="J102" s="11"/>
      <c r="K102" s="11"/>
      <c r="L102" s="11"/>
    </row>
    <row r="103" spans="2:14" x14ac:dyDescent="0.25">
      <c r="B103" s="539">
        <v>1</v>
      </c>
      <c r="C103" s="89"/>
      <c r="D103" s="533"/>
      <c r="E103" s="516"/>
      <c r="F103" s="11"/>
      <c r="G103" s="11"/>
      <c r="H103" s="11"/>
      <c r="I103" s="11"/>
      <c r="J103" s="11"/>
      <c r="K103" s="11"/>
      <c r="L103" s="11"/>
    </row>
    <row r="104" spans="2:14" x14ac:dyDescent="0.25">
      <c r="B104" s="539">
        <v>2</v>
      </c>
      <c r="C104" s="89"/>
      <c r="D104" s="533"/>
      <c r="E104" s="516"/>
      <c r="F104" s="11"/>
      <c r="G104" s="11"/>
      <c r="H104" s="11"/>
      <c r="I104" s="11"/>
      <c r="J104" s="11"/>
      <c r="K104" s="11"/>
      <c r="L104" s="11"/>
    </row>
    <row r="105" spans="2:14" ht="13.5" thickBot="1" x14ac:dyDescent="0.3">
      <c r="B105" s="475" t="s">
        <v>303</v>
      </c>
      <c r="C105" s="188"/>
      <c r="D105" s="535"/>
      <c r="E105" s="516"/>
      <c r="F105" s="11"/>
      <c r="G105" s="11"/>
      <c r="H105" s="11"/>
      <c r="I105" s="11"/>
      <c r="J105" s="11"/>
      <c r="K105" s="11"/>
      <c r="L105" s="11"/>
    </row>
    <row r="106" spans="2:14" ht="13.5" thickBot="1" x14ac:dyDescent="0.3">
      <c r="B106" s="64"/>
      <c r="C106" s="516"/>
      <c r="D106" s="546"/>
      <c r="E106" s="516"/>
      <c r="F106" s="11"/>
      <c r="G106" s="11"/>
      <c r="H106" s="11"/>
      <c r="I106" s="11"/>
      <c r="J106" s="11"/>
      <c r="K106" s="11"/>
      <c r="L106" s="11"/>
    </row>
    <row r="107" spans="2:14" ht="17.25" customHeight="1" thickBot="1" x14ac:dyDescent="0.3">
      <c r="B107" s="478" t="s">
        <v>367</v>
      </c>
      <c r="C107" s="547"/>
      <c r="D107" s="546"/>
      <c r="E107" s="516"/>
      <c r="F107" s="11"/>
      <c r="G107" s="11"/>
      <c r="H107" s="11"/>
      <c r="I107" s="11"/>
      <c r="J107" s="11"/>
      <c r="K107" s="11"/>
      <c r="L107" s="11"/>
    </row>
    <row r="108" spans="2:14" ht="13.5" thickBot="1" x14ac:dyDescent="0.3">
      <c r="B108" s="11"/>
      <c r="C108" s="11"/>
      <c r="D108" s="546"/>
      <c r="E108" s="516"/>
      <c r="F108" s="11"/>
      <c r="G108" s="11"/>
      <c r="H108" s="11"/>
      <c r="I108" s="11"/>
      <c r="J108" s="11"/>
      <c r="K108" s="11"/>
      <c r="L108" s="11"/>
    </row>
    <row r="109" spans="2:14" ht="27" customHeight="1" thickBot="1" x14ac:dyDescent="0.3">
      <c r="B109" s="548" t="s">
        <v>368</v>
      </c>
      <c r="C109" s="549">
        <f>O9+E59+J66+I73+G85+D102+C107</f>
        <v>0</v>
      </c>
      <c r="D109" s="546"/>
      <c r="E109" s="516"/>
      <c r="F109" s="11"/>
      <c r="G109" s="11"/>
      <c r="H109" s="11"/>
      <c r="I109" s="11"/>
      <c r="J109" s="11"/>
      <c r="K109" s="11"/>
      <c r="L109" s="11"/>
    </row>
    <row r="112" spans="2:14" x14ac:dyDescent="0.25">
      <c r="B112" s="513" t="s">
        <v>64</v>
      </c>
    </row>
    <row r="114" spans="2:3" x14ac:dyDescent="0.25">
      <c r="B114" s="513" t="s">
        <v>65</v>
      </c>
    </row>
    <row r="115" spans="2:3" x14ac:dyDescent="0.25">
      <c r="B115" s="571" t="s">
        <v>71</v>
      </c>
      <c r="C115" s="571"/>
    </row>
  </sheetData>
  <mergeCells count="15">
    <mergeCell ref="C9:D9"/>
    <mergeCell ref="C13:D13"/>
    <mergeCell ref="C25:D25"/>
    <mergeCell ref="F25:G25"/>
    <mergeCell ref="C73:H73"/>
    <mergeCell ref="C47:D47"/>
    <mergeCell ref="F47:G47"/>
    <mergeCell ref="C59:D59"/>
    <mergeCell ref="D70:K70"/>
    <mergeCell ref="F13:M13"/>
    <mergeCell ref="B115:C115"/>
    <mergeCell ref="I75:I77"/>
    <mergeCell ref="I79:I81"/>
    <mergeCell ref="C85:E86"/>
    <mergeCell ref="C91:E91"/>
  </mergeCells>
  <pageMargins left="0.23622047244094491" right="0.23622047244094491" top="0.19685039370078741" bottom="0.74803149606299213" header="0.31496062992125984" footer="0.31496062992125984"/>
  <pageSetup paperSize="9" scale="74" fitToHeight="0" orientation="landscape" r:id="rId1"/>
  <ignoredErrors>
    <ignoredError sqref="O9:P9 E13:E14 E9 E18 E25:I27 E35:I42 E31:I31 E59:F59 F85:G86 F91:G91 F87:G87 F95:G95 P13 O14:P14 O13 O18:P18" unlockedFormula="1"/>
  </ignoredErrors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sheetPr>
    <tabColor theme="0" tint="-4.9989318521683403E-2"/>
    <pageSetUpPr fitToPage="1"/>
  </sheetPr>
  <dimension ref="B2:M34"/>
  <sheetViews>
    <sheetView showGridLines="0" zoomScale="90" zoomScaleNormal="90" workbookViewId="0">
      <selection activeCell="E35" sqref="E35"/>
    </sheetView>
  </sheetViews>
  <sheetFormatPr defaultColWidth="9.140625" defaultRowHeight="12.75" x14ac:dyDescent="0.25"/>
  <cols>
    <col min="1" max="1" width="3.7109375" style="11" customWidth="1"/>
    <col min="2" max="2" width="9.140625" style="11"/>
    <col min="3" max="3" width="51.5703125" style="11" bestFit="1" customWidth="1"/>
    <col min="4" max="4" width="14.5703125" style="11" customWidth="1"/>
    <col min="5" max="13" width="15.7109375" style="11" customWidth="1"/>
    <col min="14" max="16384" width="9.140625" style="11"/>
  </cols>
  <sheetData>
    <row r="2" spans="2:13" x14ac:dyDescent="0.25">
      <c r="B2" s="11" t="s">
        <v>247</v>
      </c>
    </row>
    <row r="4" spans="2:13" x14ac:dyDescent="0.25">
      <c r="B4" s="492" t="s">
        <v>533</v>
      </c>
      <c r="C4" s="492"/>
      <c r="D4" s="492"/>
      <c r="E4" s="492"/>
      <c r="F4" s="492"/>
    </row>
    <row r="5" spans="2:13" x14ac:dyDescent="0.25">
      <c r="B5" s="670" t="s">
        <v>575</v>
      </c>
      <c r="C5" s="670"/>
      <c r="D5" s="670"/>
      <c r="E5" s="670"/>
      <c r="F5" s="670"/>
      <c r="G5" s="670"/>
    </row>
    <row r="6" spans="2:13" ht="13.5" thickBot="1" x14ac:dyDescent="0.3">
      <c r="B6" s="65"/>
      <c r="C6" s="65"/>
      <c r="D6" s="65"/>
      <c r="E6" s="65"/>
      <c r="F6" s="65"/>
      <c r="G6" s="65"/>
    </row>
    <row r="7" spans="2:13" ht="36.75" customHeight="1" x14ac:dyDescent="0.25">
      <c r="B7" s="673" t="s">
        <v>1</v>
      </c>
      <c r="C7" s="675" t="s">
        <v>66</v>
      </c>
      <c r="D7" s="479" t="s">
        <v>383</v>
      </c>
      <c r="E7" s="479"/>
      <c r="F7" s="479"/>
      <c r="G7" s="479" t="s">
        <v>281</v>
      </c>
      <c r="H7" s="479"/>
      <c r="I7" s="677" t="s">
        <v>283</v>
      </c>
      <c r="J7" s="677" t="s">
        <v>284</v>
      </c>
      <c r="K7" s="679" t="s">
        <v>559</v>
      </c>
      <c r="L7" s="677" t="s">
        <v>279</v>
      </c>
      <c r="M7" s="671" t="s">
        <v>280</v>
      </c>
    </row>
    <row r="8" spans="2:13" ht="42" customHeight="1" thickBot="1" x14ac:dyDescent="0.3">
      <c r="B8" s="674"/>
      <c r="C8" s="676"/>
      <c r="D8" s="483" t="s">
        <v>285</v>
      </c>
      <c r="E8" s="483" t="s">
        <v>286</v>
      </c>
      <c r="F8" s="483" t="s">
        <v>67</v>
      </c>
      <c r="G8" s="483" t="s">
        <v>69</v>
      </c>
      <c r="H8" s="483" t="s">
        <v>282</v>
      </c>
      <c r="I8" s="678"/>
      <c r="J8" s="678"/>
      <c r="K8" s="680"/>
      <c r="L8" s="678"/>
      <c r="M8" s="672"/>
    </row>
    <row r="9" spans="2:13" ht="16.5" customHeight="1" thickBot="1" x14ac:dyDescent="0.3">
      <c r="B9" s="488" t="s">
        <v>50</v>
      </c>
      <c r="C9" s="489">
        <v>2</v>
      </c>
      <c r="D9" s="490">
        <v>3</v>
      </c>
      <c r="E9" s="490">
        <v>4</v>
      </c>
      <c r="F9" s="490">
        <v>5</v>
      </c>
      <c r="G9" s="490">
        <v>6</v>
      </c>
      <c r="H9" s="490">
        <v>7</v>
      </c>
      <c r="I9" s="490">
        <v>8</v>
      </c>
      <c r="J9" s="490">
        <v>9</v>
      </c>
      <c r="K9" s="490">
        <v>10</v>
      </c>
      <c r="L9" s="490">
        <v>11</v>
      </c>
      <c r="M9" s="491">
        <v>12</v>
      </c>
    </row>
    <row r="10" spans="2:13" x14ac:dyDescent="0.25">
      <c r="B10" s="493" t="s">
        <v>2</v>
      </c>
      <c r="C10" s="485" t="s">
        <v>384</v>
      </c>
      <c r="D10" s="486">
        <f>SUM(D11:D29)</f>
        <v>0</v>
      </c>
      <c r="E10" s="486">
        <f>SUM(E11:E29)</f>
        <v>0</v>
      </c>
      <c r="F10" s="486">
        <f>SUM(F11:F29)</f>
        <v>0</v>
      </c>
      <c r="G10" s="486">
        <f>SUM(G11:G29)</f>
        <v>0</v>
      </c>
      <c r="H10" s="486">
        <f t="shared" ref="H10:M10" si="0">SUM(H11:H29)</f>
        <v>0</v>
      </c>
      <c r="I10" s="486">
        <f t="shared" si="0"/>
        <v>0</v>
      </c>
      <c r="J10" s="486">
        <f t="shared" si="0"/>
        <v>0</v>
      </c>
      <c r="K10" s="486">
        <f t="shared" si="0"/>
        <v>0</v>
      </c>
      <c r="L10" s="486">
        <f t="shared" si="0"/>
        <v>0</v>
      </c>
      <c r="M10" s="487">
        <f t="shared" si="0"/>
        <v>0</v>
      </c>
    </row>
    <row r="11" spans="2:13" x14ac:dyDescent="0.25">
      <c r="B11" s="180" t="s">
        <v>3</v>
      </c>
      <c r="C11" s="494" t="s">
        <v>38</v>
      </c>
      <c r="D11" s="93"/>
      <c r="E11" s="93"/>
      <c r="F11" s="93"/>
      <c r="G11" s="93"/>
      <c r="H11" s="93"/>
      <c r="I11" s="93"/>
      <c r="J11" s="93"/>
      <c r="K11" s="93"/>
      <c r="L11" s="93"/>
      <c r="M11" s="480"/>
    </row>
    <row r="12" spans="2:13" x14ac:dyDescent="0.25">
      <c r="B12" s="180" t="s">
        <v>7</v>
      </c>
      <c r="C12" s="494" t="s">
        <v>4</v>
      </c>
      <c r="D12" s="93"/>
      <c r="E12" s="93"/>
      <c r="F12" s="93"/>
      <c r="G12" s="93"/>
      <c r="H12" s="93"/>
      <c r="I12" s="93"/>
      <c r="J12" s="93"/>
      <c r="K12" s="93"/>
      <c r="L12" s="93"/>
      <c r="M12" s="480"/>
    </row>
    <row r="13" spans="2:13" x14ac:dyDescent="0.25">
      <c r="B13" s="180" t="s">
        <v>8</v>
      </c>
      <c r="C13" s="494" t="s">
        <v>5</v>
      </c>
      <c r="D13" s="93"/>
      <c r="E13" s="93"/>
      <c r="F13" s="93"/>
      <c r="G13" s="93"/>
      <c r="H13" s="93"/>
      <c r="I13" s="93"/>
      <c r="J13" s="93"/>
      <c r="K13" s="93"/>
      <c r="L13" s="93"/>
      <c r="M13" s="480"/>
    </row>
    <row r="14" spans="2:13" x14ac:dyDescent="0.25">
      <c r="B14" s="180" t="s">
        <v>9</v>
      </c>
      <c r="C14" s="494" t="s">
        <v>6</v>
      </c>
      <c r="D14" s="93"/>
      <c r="E14" s="93"/>
      <c r="F14" s="93"/>
      <c r="G14" s="93"/>
      <c r="H14" s="93"/>
      <c r="I14" s="93"/>
      <c r="J14" s="93"/>
      <c r="K14" s="93"/>
      <c r="L14" s="93"/>
      <c r="M14" s="480"/>
    </row>
    <row r="15" spans="2:13" x14ac:dyDescent="0.25">
      <c r="B15" s="180" t="s">
        <v>10</v>
      </c>
      <c r="C15" s="494" t="s">
        <v>97</v>
      </c>
      <c r="D15" s="93"/>
      <c r="E15" s="93"/>
      <c r="F15" s="93"/>
      <c r="G15" s="93"/>
      <c r="H15" s="93"/>
      <c r="I15" s="93"/>
      <c r="J15" s="93"/>
      <c r="K15" s="93"/>
      <c r="L15" s="93"/>
      <c r="M15" s="480"/>
    </row>
    <row r="16" spans="2:13" x14ac:dyDescent="0.25">
      <c r="B16" s="180" t="s">
        <v>11</v>
      </c>
      <c r="C16" s="494" t="s">
        <v>19</v>
      </c>
      <c r="D16" s="93"/>
      <c r="E16" s="93"/>
      <c r="F16" s="93"/>
      <c r="G16" s="93"/>
      <c r="H16" s="93"/>
      <c r="I16" s="93"/>
      <c r="J16" s="93"/>
      <c r="K16" s="93"/>
      <c r="L16" s="93"/>
      <c r="M16" s="480"/>
    </row>
    <row r="17" spans="2:13" x14ac:dyDescent="0.25">
      <c r="B17" s="180" t="s">
        <v>12</v>
      </c>
      <c r="C17" s="494" t="s">
        <v>20</v>
      </c>
      <c r="D17" s="93"/>
      <c r="E17" s="93"/>
      <c r="F17" s="93"/>
      <c r="G17" s="93"/>
      <c r="H17" s="93"/>
      <c r="I17" s="93"/>
      <c r="J17" s="93"/>
      <c r="K17" s="93"/>
      <c r="L17" s="93"/>
      <c r="M17" s="480"/>
    </row>
    <row r="18" spans="2:13" x14ac:dyDescent="0.25">
      <c r="B18" s="180" t="s">
        <v>13</v>
      </c>
      <c r="C18" s="494" t="s">
        <v>21</v>
      </c>
      <c r="D18" s="93"/>
      <c r="E18" s="93"/>
      <c r="F18" s="93"/>
      <c r="G18" s="93"/>
      <c r="H18" s="93"/>
      <c r="I18" s="93"/>
      <c r="J18" s="93"/>
      <c r="K18" s="93"/>
      <c r="L18" s="93"/>
      <c r="M18" s="480"/>
    </row>
    <row r="19" spans="2:13" x14ac:dyDescent="0.25">
      <c r="B19" s="180" t="s">
        <v>14</v>
      </c>
      <c r="C19" s="494" t="s">
        <v>22</v>
      </c>
      <c r="D19" s="93"/>
      <c r="E19" s="93"/>
      <c r="F19" s="93"/>
      <c r="G19" s="93"/>
      <c r="H19" s="93"/>
      <c r="I19" s="93"/>
      <c r="J19" s="93"/>
      <c r="K19" s="93"/>
      <c r="L19" s="93"/>
      <c r="M19" s="480"/>
    </row>
    <row r="20" spans="2:13" x14ac:dyDescent="0.25">
      <c r="B20" s="180" t="s">
        <v>15</v>
      </c>
      <c r="C20" s="494" t="s">
        <v>23</v>
      </c>
      <c r="D20" s="93"/>
      <c r="E20" s="93"/>
      <c r="F20" s="93"/>
      <c r="G20" s="93"/>
      <c r="H20" s="93"/>
      <c r="I20" s="93"/>
      <c r="J20" s="93"/>
      <c r="K20" s="93"/>
      <c r="L20" s="93"/>
      <c r="M20" s="480"/>
    </row>
    <row r="21" spans="2:13" x14ac:dyDescent="0.25">
      <c r="B21" s="180" t="s">
        <v>16</v>
      </c>
      <c r="C21" s="494" t="s">
        <v>24</v>
      </c>
      <c r="D21" s="93"/>
      <c r="E21" s="93"/>
      <c r="F21" s="93"/>
      <c r="G21" s="93"/>
      <c r="H21" s="93"/>
      <c r="I21" s="93"/>
      <c r="J21" s="93"/>
      <c r="K21" s="93"/>
      <c r="L21" s="93"/>
      <c r="M21" s="480"/>
    </row>
    <row r="22" spans="2:13" x14ac:dyDescent="0.25">
      <c r="B22" s="180" t="s">
        <v>17</v>
      </c>
      <c r="C22" s="494" t="s">
        <v>25</v>
      </c>
      <c r="D22" s="93"/>
      <c r="E22" s="93"/>
      <c r="F22" s="93"/>
      <c r="G22" s="93"/>
      <c r="H22" s="93"/>
      <c r="I22" s="93"/>
      <c r="J22" s="93"/>
      <c r="K22" s="93"/>
      <c r="L22" s="93"/>
      <c r="M22" s="480"/>
    </row>
    <row r="23" spans="2:13" x14ac:dyDescent="0.25">
      <c r="B23" s="180" t="s">
        <v>18</v>
      </c>
      <c r="C23" s="494" t="s">
        <v>26</v>
      </c>
      <c r="D23" s="93"/>
      <c r="E23" s="93"/>
      <c r="F23" s="93"/>
      <c r="G23" s="93"/>
      <c r="H23" s="93"/>
      <c r="I23" s="93"/>
      <c r="J23" s="93"/>
      <c r="K23" s="93"/>
      <c r="L23" s="93"/>
      <c r="M23" s="480"/>
    </row>
    <row r="24" spans="2:13" x14ac:dyDescent="0.25">
      <c r="B24" s="180" t="s">
        <v>32</v>
      </c>
      <c r="C24" s="494" t="s">
        <v>27</v>
      </c>
      <c r="D24" s="93"/>
      <c r="E24" s="93"/>
      <c r="F24" s="93"/>
      <c r="G24" s="93"/>
      <c r="H24" s="93"/>
      <c r="I24" s="93"/>
      <c r="J24" s="93"/>
      <c r="K24" s="93"/>
      <c r="L24" s="93"/>
      <c r="M24" s="480"/>
    </row>
    <row r="25" spans="2:13" x14ac:dyDescent="0.25">
      <c r="B25" s="180" t="s">
        <v>33</v>
      </c>
      <c r="C25" s="494" t="s">
        <v>28</v>
      </c>
      <c r="D25" s="93"/>
      <c r="E25" s="93"/>
      <c r="F25" s="93"/>
      <c r="G25" s="93"/>
      <c r="H25" s="93"/>
      <c r="I25" s="93"/>
      <c r="J25" s="93"/>
      <c r="K25" s="93"/>
      <c r="L25" s="93"/>
      <c r="M25" s="480"/>
    </row>
    <row r="26" spans="2:13" x14ac:dyDescent="0.25">
      <c r="B26" s="180" t="s">
        <v>34</v>
      </c>
      <c r="C26" s="494" t="s">
        <v>29</v>
      </c>
      <c r="D26" s="93"/>
      <c r="E26" s="93"/>
      <c r="F26" s="93"/>
      <c r="G26" s="93"/>
      <c r="H26" s="93"/>
      <c r="I26" s="93"/>
      <c r="J26" s="93"/>
      <c r="K26" s="93"/>
      <c r="L26" s="93"/>
      <c r="M26" s="480"/>
    </row>
    <row r="27" spans="2:13" x14ac:dyDescent="0.25">
      <c r="B27" s="180" t="s">
        <v>35</v>
      </c>
      <c r="C27" s="494" t="s">
        <v>30</v>
      </c>
      <c r="D27" s="93"/>
      <c r="E27" s="93"/>
      <c r="F27" s="93"/>
      <c r="G27" s="93"/>
      <c r="H27" s="93"/>
      <c r="I27" s="93"/>
      <c r="J27" s="93"/>
      <c r="K27" s="93"/>
      <c r="L27" s="93"/>
      <c r="M27" s="480"/>
    </row>
    <row r="28" spans="2:13" x14ac:dyDescent="0.25">
      <c r="B28" s="180" t="s">
        <v>36</v>
      </c>
      <c r="C28" s="494" t="s">
        <v>31</v>
      </c>
      <c r="D28" s="93"/>
      <c r="E28" s="93"/>
      <c r="F28" s="93"/>
      <c r="G28" s="93"/>
      <c r="H28" s="93"/>
      <c r="I28" s="93"/>
      <c r="J28" s="93"/>
      <c r="K28" s="93"/>
      <c r="L28" s="93"/>
      <c r="M28" s="480"/>
    </row>
    <row r="29" spans="2:13" ht="13.5" thickBot="1" x14ac:dyDescent="0.3">
      <c r="B29" s="193" t="s">
        <v>37</v>
      </c>
      <c r="C29" s="495" t="s">
        <v>165</v>
      </c>
      <c r="D29" s="481"/>
      <c r="E29" s="481"/>
      <c r="F29" s="481"/>
      <c r="G29" s="481"/>
      <c r="H29" s="481"/>
      <c r="I29" s="481"/>
      <c r="J29" s="481"/>
      <c r="K29" s="481"/>
      <c r="L29" s="481"/>
      <c r="M29" s="482"/>
    </row>
    <row r="31" spans="2:13" x14ac:dyDescent="0.25">
      <c r="B31" s="11" t="s">
        <v>64</v>
      </c>
    </row>
    <row r="33" spans="2:3" x14ac:dyDescent="0.25">
      <c r="B33" s="11" t="s">
        <v>65</v>
      </c>
    </row>
    <row r="34" spans="2:3" x14ac:dyDescent="0.25">
      <c r="B34" s="571" t="s">
        <v>71</v>
      </c>
      <c r="C34" s="571"/>
    </row>
  </sheetData>
  <mergeCells count="9">
    <mergeCell ref="B34:C34"/>
    <mergeCell ref="B5:G5"/>
    <mergeCell ref="M7:M8"/>
    <mergeCell ref="B7:B8"/>
    <mergeCell ref="C7:C8"/>
    <mergeCell ref="I7:I8"/>
    <mergeCell ref="J7:J8"/>
    <mergeCell ref="L7:L8"/>
    <mergeCell ref="K7:K8"/>
  </mergeCells>
  <pageMargins left="0.70866141732283472" right="0.70866141732283472" top="0.74803149606299213" bottom="0.74803149606299213" header="0.31496062992125984" footer="0.31496062992125984"/>
  <pageSetup paperSize="9" scale="76" orientation="portrait" r:id="rId1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dimension ref="B2:M34"/>
  <sheetViews>
    <sheetView showGridLines="0" zoomScale="90" zoomScaleNormal="90" workbookViewId="0">
      <selection activeCell="F36" sqref="F36"/>
    </sheetView>
  </sheetViews>
  <sheetFormatPr defaultColWidth="9.140625" defaultRowHeight="12.75" x14ac:dyDescent="0.2"/>
  <cols>
    <col min="1" max="1" width="1.42578125" style="1" customWidth="1"/>
    <col min="2" max="2" width="9.140625" style="4"/>
    <col min="3" max="3" width="50.28515625" style="3" customWidth="1"/>
    <col min="4" max="4" width="15.7109375" style="1" customWidth="1"/>
    <col min="5" max="5" width="12.85546875" style="1" customWidth="1"/>
    <col min="6" max="6" width="13.5703125" style="1" customWidth="1"/>
    <col min="7" max="8" width="15.7109375" style="1" customWidth="1"/>
    <col min="9" max="9" width="14" style="1" customWidth="1"/>
    <col min="10" max="10" width="14.7109375" style="1" customWidth="1"/>
    <col min="11" max="12" width="15.7109375" style="1" customWidth="1"/>
    <col min="13" max="13" width="14.5703125" style="1" customWidth="1"/>
    <col min="14" max="16384" width="9.140625" style="1"/>
  </cols>
  <sheetData>
    <row r="2" spans="2:13" x14ac:dyDescent="0.2">
      <c r="B2" s="18" t="s">
        <v>246</v>
      </c>
    </row>
    <row r="3" spans="2:13" x14ac:dyDescent="0.2">
      <c r="B3" s="18"/>
    </row>
    <row r="4" spans="2:13" x14ac:dyDescent="0.2">
      <c r="B4" s="9" t="s">
        <v>534</v>
      </c>
    </row>
    <row r="5" spans="2:13" x14ac:dyDescent="0.2">
      <c r="B5" s="62" t="s">
        <v>374</v>
      </c>
      <c r="C5" s="1"/>
    </row>
    <row r="6" spans="2:13" ht="13.5" thickBot="1" x14ac:dyDescent="0.25">
      <c r="B6" s="62"/>
      <c r="C6" s="1"/>
    </row>
    <row r="7" spans="2:13" s="2" customFormat="1" ht="38.25" customHeight="1" x14ac:dyDescent="0.25">
      <c r="B7" s="557" t="s">
        <v>1</v>
      </c>
      <c r="C7" s="675" t="s">
        <v>66</v>
      </c>
      <c r="D7" s="683" t="s">
        <v>61</v>
      </c>
      <c r="E7" s="683" t="s">
        <v>382</v>
      </c>
      <c r="F7" s="683"/>
      <c r="G7" s="683" t="s">
        <v>381</v>
      </c>
      <c r="H7" s="683" t="s">
        <v>380</v>
      </c>
      <c r="I7" s="683" t="s">
        <v>379</v>
      </c>
      <c r="J7" s="683"/>
      <c r="K7" s="683" t="s">
        <v>378</v>
      </c>
      <c r="L7" s="683" t="s">
        <v>252</v>
      </c>
      <c r="M7" s="681" t="s">
        <v>253</v>
      </c>
    </row>
    <row r="8" spans="2:13" s="2" customFormat="1" ht="36" customHeight="1" thickBot="1" x14ac:dyDescent="0.3">
      <c r="B8" s="559"/>
      <c r="C8" s="676"/>
      <c r="D8" s="684"/>
      <c r="E8" s="498" t="s">
        <v>372</v>
      </c>
      <c r="F8" s="498" t="s">
        <v>373</v>
      </c>
      <c r="G8" s="684"/>
      <c r="H8" s="684"/>
      <c r="I8" s="498" t="s">
        <v>372</v>
      </c>
      <c r="J8" s="498" t="s">
        <v>373</v>
      </c>
      <c r="K8" s="684"/>
      <c r="L8" s="684"/>
      <c r="M8" s="682"/>
    </row>
    <row r="9" spans="2:13" s="95" customFormat="1" ht="15.75" thickBot="1" x14ac:dyDescent="0.3">
      <c r="B9" s="499">
        <v>1</v>
      </c>
      <c r="C9" s="500">
        <v>2</v>
      </c>
      <c r="D9" s="500">
        <v>3</v>
      </c>
      <c r="E9" s="500">
        <v>4</v>
      </c>
      <c r="F9" s="500">
        <v>5</v>
      </c>
      <c r="G9" s="500" t="s">
        <v>461</v>
      </c>
      <c r="H9" s="500">
        <v>7</v>
      </c>
      <c r="I9" s="500">
        <v>8</v>
      </c>
      <c r="J9" s="500">
        <v>9</v>
      </c>
      <c r="K9" s="500" t="s">
        <v>462</v>
      </c>
      <c r="L9" s="500">
        <v>11</v>
      </c>
      <c r="M9" s="501">
        <v>12</v>
      </c>
    </row>
    <row r="10" spans="2:13" s="95" customFormat="1" ht="15" x14ac:dyDescent="0.25">
      <c r="B10" s="484" t="s">
        <v>2</v>
      </c>
      <c r="C10" s="485" t="s">
        <v>384</v>
      </c>
      <c r="D10" s="486">
        <f>SUM(D11:D29)</f>
        <v>0</v>
      </c>
      <c r="E10" s="486">
        <f t="shared" ref="E10:M10" si="0">SUM(E11:E29)</f>
        <v>0</v>
      </c>
      <c r="F10" s="486">
        <f t="shared" si="0"/>
        <v>0</v>
      </c>
      <c r="G10" s="486">
        <f>SUM(G11:G29)</f>
        <v>0</v>
      </c>
      <c r="H10" s="486">
        <f t="shared" si="0"/>
        <v>0</v>
      </c>
      <c r="I10" s="486">
        <f t="shared" si="0"/>
        <v>0</v>
      </c>
      <c r="J10" s="486">
        <f t="shared" si="0"/>
        <v>0</v>
      </c>
      <c r="K10" s="486">
        <f>SUM(K11:K29)</f>
        <v>0</v>
      </c>
      <c r="L10" s="486">
        <f t="shared" si="0"/>
        <v>0</v>
      </c>
      <c r="M10" s="487">
        <f t="shared" si="0"/>
        <v>0</v>
      </c>
    </row>
    <row r="11" spans="2:13" s="95" customFormat="1" ht="15" x14ac:dyDescent="0.25">
      <c r="B11" s="295" t="s">
        <v>3</v>
      </c>
      <c r="C11" s="92" t="s">
        <v>38</v>
      </c>
      <c r="D11" s="93"/>
      <c r="E11" s="93"/>
      <c r="F11" s="93"/>
      <c r="G11" s="156">
        <f>(D11+E11)-F11</f>
        <v>0</v>
      </c>
      <c r="H11" s="93"/>
      <c r="I11" s="93"/>
      <c r="J11" s="155"/>
      <c r="K11" s="156">
        <f>(H11+I11)-J11</f>
        <v>0</v>
      </c>
      <c r="L11" s="93"/>
      <c r="M11" s="480"/>
    </row>
    <row r="12" spans="2:13" s="95" customFormat="1" ht="15" x14ac:dyDescent="0.25">
      <c r="B12" s="295" t="s">
        <v>7</v>
      </c>
      <c r="C12" s="92" t="s">
        <v>4</v>
      </c>
      <c r="D12" s="93"/>
      <c r="E12" s="93"/>
      <c r="F12" s="93"/>
      <c r="G12" s="156">
        <f t="shared" ref="G12:G29" si="1">(D12+E12)-F12</f>
        <v>0</v>
      </c>
      <c r="H12" s="93"/>
      <c r="I12" s="93"/>
      <c r="J12" s="155"/>
      <c r="K12" s="156">
        <f t="shared" ref="K12:K29" si="2">(H12+I12)-J12</f>
        <v>0</v>
      </c>
      <c r="L12" s="93"/>
      <c r="M12" s="480"/>
    </row>
    <row r="13" spans="2:13" s="95" customFormat="1" ht="15" x14ac:dyDescent="0.25">
      <c r="B13" s="295" t="s">
        <v>8</v>
      </c>
      <c r="C13" s="92" t="s">
        <v>5</v>
      </c>
      <c r="D13" s="93"/>
      <c r="E13" s="93"/>
      <c r="F13" s="93"/>
      <c r="G13" s="156">
        <f t="shared" si="1"/>
        <v>0</v>
      </c>
      <c r="H13" s="93"/>
      <c r="I13" s="93"/>
      <c r="J13" s="155"/>
      <c r="K13" s="156">
        <f t="shared" si="2"/>
        <v>0</v>
      </c>
      <c r="L13" s="93"/>
      <c r="M13" s="480"/>
    </row>
    <row r="14" spans="2:13" s="95" customFormat="1" ht="15" x14ac:dyDescent="0.25">
      <c r="B14" s="295" t="s">
        <v>9</v>
      </c>
      <c r="C14" s="92" t="s">
        <v>6</v>
      </c>
      <c r="D14" s="93"/>
      <c r="E14" s="93"/>
      <c r="F14" s="93"/>
      <c r="G14" s="156">
        <f t="shared" si="1"/>
        <v>0</v>
      </c>
      <c r="H14" s="93"/>
      <c r="I14" s="93"/>
      <c r="J14" s="155"/>
      <c r="K14" s="156">
        <f t="shared" si="2"/>
        <v>0</v>
      </c>
      <c r="L14" s="93"/>
      <c r="M14" s="480"/>
    </row>
    <row r="15" spans="2:13" s="95" customFormat="1" ht="15" x14ac:dyDescent="0.25">
      <c r="B15" s="295" t="s">
        <v>10</v>
      </c>
      <c r="C15" s="92" t="s">
        <v>97</v>
      </c>
      <c r="D15" s="93"/>
      <c r="E15" s="93"/>
      <c r="F15" s="93"/>
      <c r="G15" s="156">
        <f t="shared" si="1"/>
        <v>0</v>
      </c>
      <c r="H15" s="93"/>
      <c r="I15" s="93"/>
      <c r="J15" s="155"/>
      <c r="K15" s="156">
        <f t="shared" si="2"/>
        <v>0</v>
      </c>
      <c r="L15" s="93"/>
      <c r="M15" s="480"/>
    </row>
    <row r="16" spans="2:13" s="95" customFormat="1" ht="15" x14ac:dyDescent="0.25">
      <c r="B16" s="295" t="s">
        <v>11</v>
      </c>
      <c r="C16" s="92" t="s">
        <v>19</v>
      </c>
      <c r="D16" s="93"/>
      <c r="E16" s="93"/>
      <c r="F16" s="93"/>
      <c r="G16" s="156">
        <f t="shared" si="1"/>
        <v>0</v>
      </c>
      <c r="H16" s="93"/>
      <c r="I16" s="93"/>
      <c r="J16" s="155"/>
      <c r="K16" s="156">
        <f t="shared" si="2"/>
        <v>0</v>
      </c>
      <c r="L16" s="93"/>
      <c r="M16" s="480"/>
    </row>
    <row r="17" spans="2:13" s="95" customFormat="1" ht="15" x14ac:dyDescent="0.25">
      <c r="B17" s="295" t="s">
        <v>12</v>
      </c>
      <c r="C17" s="92" t="s">
        <v>20</v>
      </c>
      <c r="D17" s="93"/>
      <c r="E17" s="93"/>
      <c r="F17" s="93"/>
      <c r="G17" s="156">
        <f t="shared" si="1"/>
        <v>0</v>
      </c>
      <c r="H17" s="93"/>
      <c r="I17" s="93"/>
      <c r="J17" s="155"/>
      <c r="K17" s="156">
        <f t="shared" si="2"/>
        <v>0</v>
      </c>
      <c r="L17" s="93"/>
      <c r="M17" s="480"/>
    </row>
    <row r="18" spans="2:13" s="95" customFormat="1" ht="15" x14ac:dyDescent="0.25">
      <c r="B18" s="295" t="s">
        <v>13</v>
      </c>
      <c r="C18" s="92" t="s">
        <v>21</v>
      </c>
      <c r="D18" s="93"/>
      <c r="E18" s="93"/>
      <c r="F18" s="93"/>
      <c r="G18" s="156">
        <f t="shared" si="1"/>
        <v>0</v>
      </c>
      <c r="H18" s="93"/>
      <c r="I18" s="93"/>
      <c r="J18" s="155"/>
      <c r="K18" s="156">
        <f t="shared" si="2"/>
        <v>0</v>
      </c>
      <c r="L18" s="93"/>
      <c r="M18" s="480"/>
    </row>
    <row r="19" spans="2:13" s="95" customFormat="1" ht="15" x14ac:dyDescent="0.25">
      <c r="B19" s="295" t="s">
        <v>14</v>
      </c>
      <c r="C19" s="92" t="s">
        <v>22</v>
      </c>
      <c r="D19" s="93"/>
      <c r="E19" s="93"/>
      <c r="F19" s="93"/>
      <c r="G19" s="156">
        <f t="shared" si="1"/>
        <v>0</v>
      </c>
      <c r="H19" s="93"/>
      <c r="I19" s="93"/>
      <c r="J19" s="155"/>
      <c r="K19" s="156">
        <f t="shared" si="2"/>
        <v>0</v>
      </c>
      <c r="L19" s="93"/>
      <c r="M19" s="480"/>
    </row>
    <row r="20" spans="2:13" s="95" customFormat="1" ht="15.6" customHeight="1" x14ac:dyDescent="0.25">
      <c r="B20" s="295" t="s">
        <v>15</v>
      </c>
      <c r="C20" s="92" t="s">
        <v>23</v>
      </c>
      <c r="D20" s="93"/>
      <c r="E20" s="93"/>
      <c r="F20" s="93"/>
      <c r="G20" s="156">
        <f t="shared" si="1"/>
        <v>0</v>
      </c>
      <c r="H20" s="93"/>
      <c r="I20" s="93"/>
      <c r="J20" s="155"/>
      <c r="K20" s="156">
        <f t="shared" si="2"/>
        <v>0</v>
      </c>
      <c r="L20" s="93"/>
      <c r="M20" s="480"/>
    </row>
    <row r="21" spans="2:13" s="95" customFormat="1" ht="15.6" customHeight="1" x14ac:dyDescent="0.25">
      <c r="B21" s="295" t="s">
        <v>16</v>
      </c>
      <c r="C21" s="92" t="s">
        <v>24</v>
      </c>
      <c r="D21" s="93"/>
      <c r="E21" s="93"/>
      <c r="F21" s="93"/>
      <c r="G21" s="156">
        <f t="shared" si="1"/>
        <v>0</v>
      </c>
      <c r="H21" s="93"/>
      <c r="I21" s="93"/>
      <c r="J21" s="155"/>
      <c r="K21" s="156">
        <f t="shared" si="2"/>
        <v>0</v>
      </c>
      <c r="L21" s="93"/>
      <c r="M21" s="480"/>
    </row>
    <row r="22" spans="2:13" s="95" customFormat="1" ht="15" customHeight="1" x14ac:dyDescent="0.25">
      <c r="B22" s="295" t="s">
        <v>17</v>
      </c>
      <c r="C22" s="92" t="s">
        <v>25</v>
      </c>
      <c r="D22" s="93"/>
      <c r="E22" s="93"/>
      <c r="F22" s="93"/>
      <c r="G22" s="156">
        <f t="shared" si="1"/>
        <v>0</v>
      </c>
      <c r="H22" s="93"/>
      <c r="I22" s="93"/>
      <c r="J22" s="155"/>
      <c r="K22" s="156">
        <f t="shared" si="2"/>
        <v>0</v>
      </c>
      <c r="L22" s="93"/>
      <c r="M22" s="480"/>
    </row>
    <row r="23" spans="2:13" s="95" customFormat="1" ht="15" x14ac:dyDescent="0.25">
      <c r="B23" s="295" t="s">
        <v>18</v>
      </c>
      <c r="C23" s="92" t="s">
        <v>26</v>
      </c>
      <c r="D23" s="93"/>
      <c r="E23" s="93"/>
      <c r="F23" s="93"/>
      <c r="G23" s="156">
        <f t="shared" si="1"/>
        <v>0</v>
      </c>
      <c r="H23" s="93"/>
      <c r="I23" s="93"/>
      <c r="J23" s="155"/>
      <c r="K23" s="156">
        <f t="shared" si="2"/>
        <v>0</v>
      </c>
      <c r="L23" s="93"/>
      <c r="M23" s="480"/>
    </row>
    <row r="24" spans="2:13" s="95" customFormat="1" ht="15" x14ac:dyDescent="0.25">
      <c r="B24" s="295" t="s">
        <v>32</v>
      </c>
      <c r="C24" s="92" t="s">
        <v>27</v>
      </c>
      <c r="D24" s="93"/>
      <c r="E24" s="93"/>
      <c r="F24" s="93"/>
      <c r="G24" s="156">
        <f t="shared" si="1"/>
        <v>0</v>
      </c>
      <c r="H24" s="93"/>
      <c r="I24" s="93"/>
      <c r="J24" s="155"/>
      <c r="K24" s="156">
        <f t="shared" si="2"/>
        <v>0</v>
      </c>
      <c r="L24" s="93"/>
      <c r="M24" s="480"/>
    </row>
    <row r="25" spans="2:13" s="95" customFormat="1" ht="15" x14ac:dyDescent="0.25">
      <c r="B25" s="295" t="s">
        <v>33</v>
      </c>
      <c r="C25" s="92" t="s">
        <v>28</v>
      </c>
      <c r="D25" s="93"/>
      <c r="E25" s="93"/>
      <c r="F25" s="93"/>
      <c r="G25" s="156">
        <f t="shared" si="1"/>
        <v>0</v>
      </c>
      <c r="H25" s="93"/>
      <c r="I25" s="93"/>
      <c r="J25" s="155"/>
      <c r="K25" s="156">
        <f t="shared" si="2"/>
        <v>0</v>
      </c>
      <c r="L25" s="93"/>
      <c r="M25" s="480"/>
    </row>
    <row r="26" spans="2:13" s="95" customFormat="1" ht="15" x14ac:dyDescent="0.25">
      <c r="B26" s="295" t="s">
        <v>34</v>
      </c>
      <c r="C26" s="92" t="s">
        <v>29</v>
      </c>
      <c r="D26" s="93"/>
      <c r="E26" s="93"/>
      <c r="F26" s="93"/>
      <c r="G26" s="156">
        <f t="shared" si="1"/>
        <v>0</v>
      </c>
      <c r="H26" s="93"/>
      <c r="I26" s="93"/>
      <c r="J26" s="155"/>
      <c r="K26" s="156">
        <f t="shared" si="2"/>
        <v>0</v>
      </c>
      <c r="L26" s="93"/>
      <c r="M26" s="480"/>
    </row>
    <row r="27" spans="2:13" s="95" customFormat="1" ht="15" x14ac:dyDescent="0.25">
      <c r="B27" s="295" t="s">
        <v>35</v>
      </c>
      <c r="C27" s="92" t="s">
        <v>30</v>
      </c>
      <c r="D27" s="93"/>
      <c r="E27" s="93"/>
      <c r="F27" s="93"/>
      <c r="G27" s="156">
        <f t="shared" si="1"/>
        <v>0</v>
      </c>
      <c r="H27" s="93"/>
      <c r="I27" s="93"/>
      <c r="J27" s="155"/>
      <c r="K27" s="156">
        <f t="shared" si="2"/>
        <v>0</v>
      </c>
      <c r="L27" s="93"/>
      <c r="M27" s="480"/>
    </row>
    <row r="28" spans="2:13" s="95" customFormat="1" ht="15" x14ac:dyDescent="0.25">
      <c r="B28" s="295" t="s">
        <v>36</v>
      </c>
      <c r="C28" s="92" t="s">
        <v>31</v>
      </c>
      <c r="D28" s="93"/>
      <c r="E28" s="93"/>
      <c r="F28" s="93"/>
      <c r="G28" s="156">
        <f t="shared" si="1"/>
        <v>0</v>
      </c>
      <c r="H28" s="93"/>
      <c r="I28" s="93"/>
      <c r="J28" s="155"/>
      <c r="K28" s="156">
        <f t="shared" si="2"/>
        <v>0</v>
      </c>
      <c r="L28" s="93"/>
      <c r="M28" s="480"/>
    </row>
    <row r="29" spans="2:13" s="95" customFormat="1" ht="15.75" thickBot="1" x14ac:dyDescent="0.3">
      <c r="B29" s="319" t="s">
        <v>37</v>
      </c>
      <c r="C29" s="320" t="s">
        <v>165</v>
      </c>
      <c r="D29" s="481"/>
      <c r="E29" s="481"/>
      <c r="F29" s="481"/>
      <c r="G29" s="497">
        <f t="shared" si="1"/>
        <v>0</v>
      </c>
      <c r="H29" s="481"/>
      <c r="I29" s="481"/>
      <c r="J29" s="496"/>
      <c r="K29" s="497">
        <f t="shared" si="2"/>
        <v>0</v>
      </c>
      <c r="L29" s="481"/>
      <c r="M29" s="482"/>
    </row>
    <row r="31" spans="2:13" x14ac:dyDescent="0.2">
      <c r="B31" s="18" t="s">
        <v>64</v>
      </c>
      <c r="C31" s="72"/>
    </row>
    <row r="32" spans="2:13" x14ac:dyDescent="0.2">
      <c r="B32" s="18"/>
      <c r="C32" s="72"/>
    </row>
    <row r="33" spans="2:3" x14ac:dyDescent="0.2">
      <c r="B33" s="18" t="s">
        <v>65</v>
      </c>
      <c r="C33" s="72"/>
    </row>
    <row r="34" spans="2:3" x14ac:dyDescent="0.2">
      <c r="B34" s="571" t="s">
        <v>71</v>
      </c>
      <c r="C34" s="571"/>
    </row>
  </sheetData>
  <mergeCells count="11">
    <mergeCell ref="M7:M8"/>
    <mergeCell ref="B34:C34"/>
    <mergeCell ref="L7:L8"/>
    <mergeCell ref="B7:B8"/>
    <mergeCell ref="C7:C8"/>
    <mergeCell ref="H7:H8"/>
    <mergeCell ref="K7:K8"/>
    <mergeCell ref="G7:G8"/>
    <mergeCell ref="E7:F7"/>
    <mergeCell ref="I7:J7"/>
    <mergeCell ref="D7:D8"/>
  </mergeCells>
  <pageMargins left="0.7" right="0.7" top="0.75" bottom="0.75" header="0.3" footer="0.3"/>
  <ignoredErrors>
    <ignoredError sqref="K11:K29 G11:G29" unlockedFormula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15</vt:i4>
      </vt:variant>
    </vt:vector>
  </HeadingPairs>
  <TitlesOfParts>
    <vt:vector size="15" baseType="lpstr">
      <vt:lpstr>Sadržaj</vt:lpstr>
      <vt:lpstr>G_I</vt:lpstr>
      <vt:lpstr>G_II_a</vt:lpstr>
      <vt:lpstr>G_II_b</vt:lpstr>
      <vt:lpstr>G_II_c</vt:lpstr>
      <vt:lpstr>G_III</vt:lpstr>
      <vt:lpstr>G_IV</vt:lpstr>
      <vt:lpstr>G_V</vt:lpstr>
      <vt:lpstr>G_VI</vt:lpstr>
      <vt:lpstr>G_VII</vt:lpstr>
      <vt:lpstr>G_VIII</vt:lpstr>
      <vt:lpstr>G_IX</vt:lpstr>
      <vt:lpstr>G_X</vt:lpstr>
      <vt:lpstr>G_XI</vt:lpstr>
      <vt:lpstr>G_XII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2021-03-24T14:16:37Z</dcterms:modified>
</cp:coreProperties>
</file>